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12 до 1 января\31.12.2020\"/>
    </mc:Choice>
  </mc:AlternateContent>
  <bookViews>
    <workbookView xWindow="-120" yWindow="-120" windowWidth="29040" windowHeight="1584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J17" i="1" l="1"/>
  <c r="I17" i="1"/>
  <c r="H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<sst xmlns="http://schemas.openxmlformats.org/spreadsheetml/2006/main" count="28" uniqueCount="26">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</sst>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[Red]\(&quot;$&quot;#,##0\)"/>
    <numFmt numFmtId="165" formatCode="_-* #,##0.00[$€-1]_-;\-* #,##0.00[$€-1]_-;_-* &quot;-&quot;??[$€-1]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1"/>
      <name val="Tahoma"/>
      <family val="2"/>
      <charset val="204"/>
    </font>
    <font>
      <u/>
      <sz val="10"/>
      <color indexed="12"/>
      <name val="Times New Roman Cyr"/>
      <charset val="204"/>
    </font>
    <font>
      <sz val="10"/>
      <name val="Helv"/>
      <charset val="204"/>
    </font>
    <font>
      <sz val="8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1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1" fillId="0" borderId="0"/>
    <xf numFmtId="0" fontId="11" fillId="0" borderId="0"/>
    <xf numFmtId="165" fontId="11" fillId="0" borderId="0"/>
    <xf numFmtId="0" fontId="25" fillId="0" borderId="0"/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19" fillId="0" borderId="4" applyNumberFormat="0" applyAlignment="0">
      <protection locked="0"/>
    </xf>
    <xf numFmtId="164" fontId="12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4" borderId="4" applyNumberFormat="0" applyAlignment="0"/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49" fontId="23" fillId="5" borderId="5" applyNumberFormat="0">
      <alignment horizontal="center" vertical="center"/>
    </xf>
    <xf numFmtId="0" fontId="18" fillId="6" borderId="4" applyNumberFormat="0" applyAlignment="0" applyProtection="0"/>
    <xf numFmtId="0" fontId="18" fillId="6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8" fillId="0" borderId="0" applyBorder="0">
      <alignment horizontal="center" vertical="center" wrapText="1"/>
    </xf>
    <xf numFmtId="0" fontId="15" fillId="0" borderId="6" applyBorder="0">
      <alignment horizontal="center" vertical="center" wrapText="1"/>
    </xf>
    <xf numFmtId="4" fontId="9" fillId="7" borderId="2" applyBorder="0">
      <alignment horizontal="right"/>
    </xf>
    <xf numFmtId="49" fontId="9" fillId="0" borderId="0" applyBorder="0">
      <alignment vertical="top"/>
    </xf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49" fontId="9" fillId="0" borderId="0" applyBorder="0">
      <alignment vertical="top"/>
    </xf>
    <xf numFmtId="0" fontId="10" fillId="0" borderId="0"/>
    <xf numFmtId="0" fontId="29" fillId="8" borderId="0" applyNumberFormat="0" applyBorder="0" applyAlignment="0">
      <alignment horizontal="left" vertical="center"/>
    </xf>
    <xf numFmtId="0" fontId="29" fillId="8" borderId="0" applyNumberFormat="0" applyBorder="0" applyAlignment="0">
      <alignment horizontal="left" vertical="center"/>
    </xf>
    <xf numFmtId="0" fontId="10" fillId="0" borderId="0"/>
    <xf numFmtId="49" fontId="9" fillId="0" borderId="0" applyBorder="0">
      <alignment vertical="top"/>
    </xf>
    <xf numFmtId="0" fontId="10" fillId="0" borderId="0"/>
    <xf numFmtId="49" fontId="9" fillId="8" borderId="0" applyBorder="0">
      <alignment vertical="top"/>
    </xf>
    <xf numFmtId="49" fontId="9" fillId="8" borderId="0" applyBorder="0">
      <alignment vertical="top"/>
    </xf>
    <xf numFmtId="49" fontId="9" fillId="0" borderId="0" applyBorder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" fontId="9" fillId="9" borderId="0" applyBorder="0">
      <alignment horizontal="right"/>
    </xf>
    <xf numFmtId="4" fontId="9" fillId="9" borderId="7" applyBorder="0">
      <alignment horizontal="right"/>
    </xf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7" fillId="3" borderId="2" xfId="0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/>
    </xf>
  </cellXfs>
  <cellStyles count="67">
    <cellStyle name=" 1" xfId="3"/>
    <cellStyle name=" 1 2" xfId="4"/>
    <cellStyle name=" 1_Stage1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Ввод  2" xfId="29"/>
    <cellStyle name="Ввод  3" xfId="30"/>
    <cellStyle name="Гиперссылка 2" xfId="31"/>
    <cellStyle name="Гиперссылка 2 2" xfId="32"/>
    <cellStyle name="Гиперссылка 2 2 2" xfId="33"/>
    <cellStyle name="Гиперссылка 3" xfId="34"/>
    <cellStyle name="Гиперссылка 4" xfId="35"/>
    <cellStyle name="Гиперссылка 4 2" xfId="36"/>
    <cellStyle name="Гиперссылка 4 6" xfId="37"/>
    <cellStyle name="Заголовок" xfId="38"/>
    <cellStyle name="ЗаголовокСтолбца" xfId="39"/>
    <cellStyle name="Значение" xfId="40"/>
    <cellStyle name="Обычный" xfId="0" builtinId="0"/>
    <cellStyle name="Обычный 10" xfId="41"/>
    <cellStyle name="Обычный 11" xfId="42"/>
    <cellStyle name="Обычный 11 2" xfId="43"/>
    <cellStyle name="Обычный 12" xfId="44"/>
    <cellStyle name="Обычный 12 2" xfId="45"/>
    <cellStyle name="Обычный 12 2 2" xfId="46"/>
    <cellStyle name="Обычный 12 3 2" xfId="47"/>
    <cellStyle name="Обычный 12 3 2 2" xfId="48"/>
    <cellStyle name="Обычный 14" xfId="49"/>
    <cellStyle name="Обычный 14 2" xfId="50"/>
    <cellStyle name="Обычный 2" xfId="51"/>
    <cellStyle name="Обычный 2 10" xfId="52"/>
    <cellStyle name="Обычный 2 10 2" xfId="53"/>
    <cellStyle name="Обычный 2 14" xfId="54"/>
    <cellStyle name="Обычный 2 2" xfId="55"/>
    <cellStyle name="Обычный 2 8" xfId="56"/>
    <cellStyle name="Обычный 2_Новая инструкция1_фст" xfId="57"/>
    <cellStyle name="Обычный 3" xfId="58"/>
    <cellStyle name="Обычный 3 3" xfId="59"/>
    <cellStyle name="Обычный 3 3 2" xfId="60"/>
    <cellStyle name="Обычный 4" xfId="61"/>
    <cellStyle name="Обычный 5" xfId="2"/>
    <cellStyle name="Обычный_Техподключения" xfId="1"/>
    <cellStyle name="Процентный 10" xfId="62"/>
    <cellStyle name="Процентный 2" xfId="63"/>
    <cellStyle name="Стиль 1" xfId="64"/>
    <cellStyle name="Формула" xfId="65"/>
    <cellStyle name="ФормулаВБ_Мониторинг инвестиций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="90" zoomScaleNormal="85" zoomScaleSheetLayoutView="90" workbookViewId="0">
      <selection activeCell="I17" sqref="I17"/>
    </sheetView>
  </sheetViews>
  <sheetFormatPr defaultRowHeight="15"/>
  <cols>
    <col min="1" max="1" width="13.5703125" customWidth="1"/>
    <col min="2" max="10" width="15.5703125" customWidth="1"/>
  </cols>
  <sheetData>
    <row r="1" spans="1:11" ht="79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"/>
    </row>
    <row r="2" spans="1:11">
      <c r="F2" s="2" t="s">
        <v>25</v>
      </c>
    </row>
    <row r="3" spans="1:11" ht="45.75" customHeight="1">
      <c r="A3" s="15" t="s">
        <v>1</v>
      </c>
      <c r="B3" s="17" t="s">
        <v>2</v>
      </c>
      <c r="C3" s="17"/>
      <c r="D3" s="18" t="s">
        <v>3</v>
      </c>
      <c r="E3" s="18"/>
      <c r="F3" s="18"/>
      <c r="G3" s="18"/>
      <c r="H3" s="17" t="s">
        <v>4</v>
      </c>
      <c r="I3" s="17"/>
      <c r="J3" s="17"/>
    </row>
    <row r="4" spans="1:11" ht="36" customHeight="1">
      <c r="A4" s="16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16.882709999999999</v>
      </c>
      <c r="H5" s="5">
        <v>3</v>
      </c>
      <c r="I5" s="5">
        <v>560</v>
      </c>
      <c r="J5" s="5">
        <v>0</v>
      </c>
    </row>
    <row r="6" spans="1:11" s="7" customFormat="1" ht="15" customHeight="1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>
      <c r="A9" s="4" t="s">
        <v>16</v>
      </c>
      <c r="B9" s="8">
        <v>18</v>
      </c>
      <c r="C9" s="8">
        <v>774</v>
      </c>
      <c r="D9" s="8">
        <v>13</v>
      </c>
      <c r="E9" s="8">
        <v>294</v>
      </c>
      <c r="F9" s="8">
        <v>2021</v>
      </c>
      <c r="G9" s="9">
        <v>326.49768</v>
      </c>
      <c r="H9" s="8">
        <v>22</v>
      </c>
      <c r="I9" s="8">
        <v>213</v>
      </c>
      <c r="J9" s="8">
        <v>0</v>
      </c>
    </row>
    <row r="10" spans="1:11" s="7" customFormat="1" ht="15" customHeight="1">
      <c r="A10" s="4" t="s">
        <v>17</v>
      </c>
      <c r="B10" s="8">
        <v>16</v>
      </c>
      <c r="C10" s="8">
        <v>1226</v>
      </c>
      <c r="D10" s="8">
        <v>21</v>
      </c>
      <c r="E10" s="8">
        <v>1319</v>
      </c>
      <c r="F10" s="8">
        <v>2021</v>
      </c>
      <c r="G10" s="9">
        <v>1364.8862200000001</v>
      </c>
      <c r="H10" s="8">
        <v>30</v>
      </c>
      <c r="I10" s="8">
        <v>203</v>
      </c>
      <c r="J10" s="8">
        <v>2</v>
      </c>
    </row>
    <row r="11" spans="1:11" s="7" customFormat="1" ht="15" customHeight="1">
      <c r="A11" s="4" t="s">
        <v>18</v>
      </c>
      <c r="B11" s="8">
        <v>25</v>
      </c>
      <c r="C11" s="8">
        <v>2931</v>
      </c>
      <c r="D11" s="8">
        <v>19</v>
      </c>
      <c r="E11" s="8">
        <v>710</v>
      </c>
      <c r="F11" s="8">
        <v>2021</v>
      </c>
      <c r="G11" s="9">
        <v>692.54639999999995</v>
      </c>
      <c r="H11" s="8">
        <v>11</v>
      </c>
      <c r="I11" s="8">
        <v>726</v>
      </c>
      <c r="J11" s="8">
        <v>1</v>
      </c>
    </row>
    <row r="12" spans="1:11" s="7" customFormat="1" ht="15" customHeight="1">
      <c r="A12" s="4" t="s">
        <v>19</v>
      </c>
      <c r="B12" s="12">
        <v>22</v>
      </c>
      <c r="C12" s="12">
        <v>181</v>
      </c>
      <c r="D12" s="12">
        <v>33</v>
      </c>
      <c r="E12" s="12">
        <v>3480</v>
      </c>
      <c r="F12" s="8">
        <v>2021</v>
      </c>
      <c r="G12" s="9">
        <v>4197.14059</v>
      </c>
      <c r="H12" s="12">
        <v>42</v>
      </c>
      <c r="I12" s="13">
        <v>355</v>
      </c>
      <c r="J12" s="12">
        <v>11</v>
      </c>
    </row>
    <row r="13" spans="1:11" s="7" customFormat="1" ht="15" customHeight="1">
      <c r="A13" s="4" t="s">
        <v>20</v>
      </c>
      <c r="B13" s="8">
        <v>12</v>
      </c>
      <c r="C13" s="8">
        <v>212</v>
      </c>
      <c r="D13" s="8">
        <v>13</v>
      </c>
      <c r="E13" s="8">
        <v>342</v>
      </c>
      <c r="F13" s="8">
        <v>2021</v>
      </c>
      <c r="G13" s="9">
        <v>222.58472</v>
      </c>
      <c r="H13" s="8">
        <v>19</v>
      </c>
      <c r="I13" s="8">
        <v>119</v>
      </c>
      <c r="J13" s="8">
        <v>1</v>
      </c>
    </row>
    <row r="14" spans="1:11" s="7" customFormat="1" ht="15" customHeight="1">
      <c r="A14" s="4" t="s">
        <v>21</v>
      </c>
      <c r="B14" s="8">
        <v>14</v>
      </c>
      <c r="C14" s="8">
        <v>874</v>
      </c>
      <c r="D14" s="8">
        <v>8</v>
      </c>
      <c r="E14" s="8">
        <v>72</v>
      </c>
      <c r="F14" s="8">
        <v>2021</v>
      </c>
      <c r="G14" s="9">
        <v>56.130719999999997</v>
      </c>
      <c r="H14" s="8">
        <v>21</v>
      </c>
      <c r="I14" s="8">
        <v>1273</v>
      </c>
      <c r="J14" s="8">
        <v>0</v>
      </c>
    </row>
    <row r="15" spans="1:11" s="7" customFormat="1" ht="15" customHeight="1">
      <c r="A15" s="4" t="s">
        <v>22</v>
      </c>
      <c r="B15" s="8">
        <v>9</v>
      </c>
      <c r="C15" s="8">
        <v>4303</v>
      </c>
      <c r="D15" s="8">
        <v>9</v>
      </c>
      <c r="E15" s="8">
        <v>929</v>
      </c>
      <c r="F15" s="8">
        <v>2021</v>
      </c>
      <c r="G15" s="9">
        <v>1089.2072800000001</v>
      </c>
      <c r="H15" s="8">
        <v>18</v>
      </c>
      <c r="I15" s="8">
        <v>866</v>
      </c>
      <c r="J15" s="8">
        <v>0</v>
      </c>
    </row>
    <row r="16" spans="1:11" s="7" customFormat="1" ht="15" customHeight="1">
      <c r="A16" s="4" t="s">
        <v>23</v>
      </c>
      <c r="B16" s="8">
        <v>12</v>
      </c>
      <c r="C16" s="8">
        <v>98</v>
      </c>
      <c r="D16" s="8">
        <v>14</v>
      </c>
      <c r="E16" s="8">
        <v>4302</v>
      </c>
      <c r="F16" s="8">
        <v>2021</v>
      </c>
      <c r="G16" s="9">
        <v>4845.1642400000001</v>
      </c>
      <c r="H16" s="8">
        <v>16</v>
      </c>
      <c r="I16" s="8">
        <v>493</v>
      </c>
      <c r="J16" s="8">
        <v>4</v>
      </c>
    </row>
    <row r="17" spans="1:10" s="7" customFormat="1" ht="15" customHeight="1">
      <c r="A17" s="4" t="s">
        <v>24</v>
      </c>
      <c r="B17" s="10">
        <f>SUM(B5:B16)</f>
        <v>177</v>
      </c>
      <c r="C17" s="10">
        <f t="shared" ref="C17:E17" si="0">SUM(C5:C16)</f>
        <v>13376</v>
      </c>
      <c r="D17" s="10">
        <f t="shared" si="0"/>
        <v>161</v>
      </c>
      <c r="E17" s="10">
        <f t="shared" si="0"/>
        <v>12201</v>
      </c>
      <c r="F17" s="10">
        <v>0</v>
      </c>
      <c r="G17" s="11">
        <f>SUM(G5:G16)</f>
        <v>13083.413050000001</v>
      </c>
      <c r="H17" s="19">
        <f t="shared" ref="H17:J17" si="1">SUM(H5:H16)</f>
        <v>222</v>
      </c>
      <c r="I17" s="19">
        <f t="shared" si="1"/>
        <v>5196</v>
      </c>
      <c r="J17" s="19">
        <f t="shared" si="1"/>
        <v>19</v>
      </c>
    </row>
    <row r="18" spans="1:10" s="7" customFormat="1"/>
    <row r="19" spans="1:10" ht="35.25" customHeight="1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2021-12-29T11:16:40Z</dcterms:modified>
</cp:coreProperties>
</file>