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filterPrivacy="1" defaultThemeVersion="124226"/>
  <xr:revisionPtr revIDLastSave="0" documentId="13_ncr:1_{6790B59C-7C0F-48A6-9D6B-C45FF13735BE}" xr6:coauthVersionLast="47" xr6:coauthVersionMax="47" xr10:uidLastSave="{00000000-0000-0000-0000-000000000000}"/>
  <bookViews>
    <workbookView xWindow="-120" yWindow="-120" windowWidth="29040" windowHeight="15720" tabRatio="797" firstSheet="7" activeTab="21"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2"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2"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[3]TEHSHEET!$F$1:$F$13</definedName>
    <definedName name="MR_LIST" localSheetId="11">[3]REESTR_MO!$D$2:$D$45</definedName>
    <definedName name="MR_LIST" localSheetId="19">[3]REESTR_MO!$D$2:$D$45</definedName>
    <definedName name="MR_LIST" localSheetId="21">[3]REESTR_MO!$D$2:$D$45</definedName>
    <definedName name="MR_LIST">[3]REESTR_MO!$D$2:$D$45</definedName>
    <definedName name="org" localSheetId="11">[4]Титульный!$G$16</definedName>
    <definedName name="org" localSheetId="17">[5]Титульный!$G$16</definedName>
    <definedName name="org" localSheetId="19">[1]Титульный!$F$10</definedName>
    <definedName name="org" localSheetId="21">[1]Титульный!$F$10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[4]Титульный!$G$16</definedName>
    <definedName name="version" localSheetId="11">[3]Инструкция!$B$3</definedName>
    <definedName name="version" localSheetId="19">[3]Инструкция!$B$3</definedName>
    <definedName name="version" localSheetId="21">[3]Инструкция!$B$3</definedName>
    <definedName name="version">[3]Инструкция!$B$3</definedName>
    <definedName name="year_list" localSheetId="11">[3]TEHSHEET!$I$1:$I$14</definedName>
    <definedName name="year_list" localSheetId="19">[3]TEHSHEET!$I$1:$I$14</definedName>
    <definedName name="year_list" localSheetId="21">[3]TEHSHEET!$I$1:$I$14</definedName>
    <definedName name="year_list">[3]TEHSHEET!$I$1:$I$14</definedName>
    <definedName name="_xlnm.Print_Area" localSheetId="3">'19г2'!$A$1:$H$129</definedName>
    <definedName name="_xlnm.Print_Area" localSheetId="6">'19г5-9_2018'!$A$1:$I$34</definedName>
    <definedName name="_xlnm.Print_Area" localSheetId="7">'19г9_2022'!$A$1:$I$29</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<sst xmlns="http://schemas.openxmlformats.org/spreadsheetml/2006/main" count="950" uniqueCount="665">
  <si>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</si>
  <si>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</si>
  <si>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</si>
  <si>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</si>
  <si>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</si>
  <si>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</si>
  <si>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</si>
  <si>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</si>
  <si>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</si>
  <si>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</si>
  <si>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</si>
  <si>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</si>
  <si>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</si>
  <si>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</si>
  <si>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</si>
  <si>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</si>
  <si>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</si>
  <si>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</si>
  <si>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</si>
  <si>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</si>
  <si>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</si>
  <si>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</si>
  <si>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</si>
  <si>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</si>
  <si>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</si>
  <si>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</si>
  <si>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</si>
  <si>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</si>
  <si>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</si>
  <si>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</si>
  <si>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</si>
  <si>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</si>
  <si>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</si>
  <si>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</si>
  <si>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</si>
  <si>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</si>
  <si>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</si>
  <si>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</si>
  <si>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</si>
  <si>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</si>
  <si>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</si>
  <si>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</si>
  <si>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</si>
  <si>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</si>
  <si>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</si>
  <si>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</si>
  <si>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</si>
  <si>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</si>
  <si>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</si>
  <si>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</si>
  <si>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</si>
  <si>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</si>
  <si>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</si>
  <si>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</si>
  <si>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</si>
  <si>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</si>
  <si>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</si>
  <si>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</si>
  <si>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</si>
  <si>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</si>
  <si>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</si>
  <si>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</si>
  <si>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</si>
  <si>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</si>
  <si>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</si>
  <si>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</si>
  <si>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</si>
  <si>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</si>
  <si>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</si>
  <si>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</si>
  <si>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</si>
  <si>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</si>
  <si>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</si>
  <si>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</si>
  <si>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</si>
  <si>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</si>
  <si>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</si>
  <si>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</si>
  <si>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</si>
  <si>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</si>
  <si>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</si>
  <si>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</si>
  <si>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</si>
  <si>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</si>
  <si>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</si>
  <si>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</si>
  <si>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</si>
  <si>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</si>
  <si>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</si>
  <si>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</si>
  <si>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</si>
  <si>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</si>
  <si>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</si>
  <si>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</si>
  <si>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</si>
  <si>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</si>
  <si>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</si>
  <si>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</si>
  <si>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</si>
  <si>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</si>
  <si>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</si>
  <si>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</si>
  <si>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</si>
  <si>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</si>
  <si>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</si>
  <si>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</si>
  <si>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</si>
  <si>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</si>
  <si>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</si>
  <si>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</si>
  <si>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</si>
  <si>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</si>
  <si>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</si>
  <si>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</si>
  <si>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</si>
  <si>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</si>
  <si>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</si>
  <si>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</si>
  <si>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</si>
  <si>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</si>
  <si>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</si>
  <si>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</si>
  <si>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</si>
  <si>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</si>
  <si>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</si>
  <si>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</si>
  <si>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</si>
  <si>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</si>
  <si>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</si>
  <si>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</si>
  <si>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</si>
  <si>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</si>
  <si>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</si>
  <si>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</si>
  <si>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</si>
  <si>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</si>
  <si>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</si>
  <si>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</si>
  <si>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</si>
  <si>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</si>
  <si>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</si>
  <si>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</si>
  <si>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</si>
  <si>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</si>
  <si>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</si>
  <si>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</si>
  <si>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</si>
  <si>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</si>
  <si>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</si>
  <si>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</si>
  <si>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</si>
  <si>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</si>
  <si>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</si>
  <si>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</si>
  <si>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</si>
  <si>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</si>
  <si>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</si>
  <si>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</si>
  <si>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</si>
  <si>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</si>
  <si>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</si>
  <si>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</si>
  <si>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</si>
  <si>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</si>
  <si>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</si>
  <si>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</si>
  <si>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</si>
  <si>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</si>
  <si>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</si>
  <si>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</si>
  <si>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</si>
  <si>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</si>
  <si>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</si>
  <si>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</si>
  <si>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</si>
  <si>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</si>
  <si>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</si>
  <si>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</si>
  <si>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</si>
  <si>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</si>
  <si>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</si>
  <si>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</si>
  <si>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</si>
  <si>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</si>
  <si>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</si>
  <si>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</si>
  <si>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</si>
  <si>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</si>
  <si>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</si>
  <si>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</si>
  <si>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</si>
  <si>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</si>
  <si>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</si>
  <si>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</si>
  <si>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</si>
  <si>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</si>
  <si>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</si>
  <si>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</si>
  <si>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</si>
  <si>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</si>
  <si>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</si>
  <si>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</si>
  <si>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</si>
  <si>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</si>
  <si>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</si>
  <si>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</si>
  <si>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</si>
  <si>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</si>
  <si>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</si>
  <si>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</si>
  <si>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</si>
  <si>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</si>
  <si>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</si>
  <si>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</si>
  <si>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</si>
  <si>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</si>
  <si>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</si>
  <si>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</si>
  <si>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</si>
  <si>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</si>
  <si>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</si>
  <si>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</si>
  <si>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</si>
  <si>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</si>
  <si>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</si>
  <si>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</si>
  <si>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</si>
  <si>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</si>
  <si>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</si>
  <si>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</si>
  <si>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</si>
  <si>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</si>
  <si>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</si>
  <si>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</si>
  <si>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</si>
  <si>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</si>
  <si>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</si>
  <si>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</si>
  <si>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</si>
  <si>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</si>
  <si>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</si>
  <si>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</si>
  <si>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</si>
  <si>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</si>
  <si>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</si>
  <si>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</si>
  <si>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</si>
  <si>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</si>
  <si>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</si>
  <si>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</si>
  <si>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</si>
  <si>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</si>
  <si>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</si>
  <si>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</si>
  <si>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</si>
  <si>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</si>
  <si>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</si>
  <si>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</si>
  <si>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</si>
  <si>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</si>
  <si>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</si>
  <si>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</si>
  <si>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</si>
  <si>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</si>
  <si>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</si>
  <si>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</si>
  <si>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</si>
  <si>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</si>
  <si>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</si>
  <si>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</si>
  <si>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</si>
  <si>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</si>
  <si>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</si>
  <si>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</si>
  <si>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</si>
  <si>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</si>
  <si>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</si>
  <si>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</si>
  <si>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</si>
  <si>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</si>
  <si>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</si>
  <si>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</si>
  <si>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</si>
  <si>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</si>
  <si>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</si>
  <si>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</si>
  <si>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</si>
  <si>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</si>
  <si>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</si>
  <si>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</si>
  <si>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</si>
  <si>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</si>
  <si>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</si>
  <si>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</si>
  <si>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</si>
  <si>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</si>
  <si>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</si>
  <si>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</si>
  <si>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</si>
  <si>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</si>
  <si>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</si>
  <si>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</si>
  <si>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</si>
  <si>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</si>
  <si>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</si>
  <si>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</si>
  <si>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</si>
  <si>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</si>
  <si>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</si>
  <si>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</si>
  <si>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</si>
  <si>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</si>
  <si>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</si>
  <si>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</si>
  <si>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</si>
  <si>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</si>
  <si>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</si>
  <si>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</si>
  <si>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</si>
  <si>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</si>
  <si>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</si>
  <si>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</si>
  <si>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</si>
  <si>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</si>
  <si>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</si>
  <si>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</si>
  <si>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</si>
  <si>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</si>
  <si>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</si>
  <si>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</si>
  <si>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</si>
  <si>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</si>
  <si>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</si>
  <si>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</si>
  <si>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</si>
  <si>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</si>
  <si>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</si>
  <si>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</si>
  <si>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</si>
  <si>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</si>
  <si>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</si>
  <si>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</si>
  <si>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</si>
  <si>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</si>
  <si>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</si>
  <si>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</si>
  <si>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</si>
  <si>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</si>
  <si>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</si>
  <si>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</si>
  <si>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</si>
  <si>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</si>
  <si>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</si>
  <si>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</si>
  <si>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</si>
  <si>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</si>
  <si>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</si>
  <si>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</si>
  <si>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</si>
  <si>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</si>
  <si>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</si>
  <si>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</si>
  <si>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</si>
  <si>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</si>
  <si>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</si>
  <si>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</si>
  <si>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</si>
  <si>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</si>
  <si>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</si>
  <si>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</si>
  <si>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</si>
  <si>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</si>
  <si>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</si>
  <si>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</si>
  <si>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</si>
  <si>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</si>
  <si>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</si>
  <si>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</si>
  <si>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</si>
  <si>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</si>
  <si>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</si>
  <si>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</si>
  <si>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</si>
  <si>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</si>
  <si>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</si>
  <si>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</si>
  <si>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</si>
  <si>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</si>
  <si>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</si>
  <si>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</si>
  <si>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</si>
  <si>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</si>
  <si>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</si>
  <si>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</si>
  <si>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</si>
  <si>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</si>
  <si>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</si>
  <si>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</si>
  <si>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</si>
  <si>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</si>
  <si>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</si>
  <si>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</si>
  <si>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</si>
  <si>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</si>
  <si>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</si>
  <si>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</si>
  <si>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</si>
  <si>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</si>
  <si>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</si>
  <si>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</si>
  <si>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</si>
  <si>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</si>
  <si>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</si>
  <si>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</si>
  <si>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</si>
  <si>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</si>
  <si>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</si>
  <si>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</si>
  <si>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</si>
  <si>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</si>
  <si>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</si>
  <si>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</si>
  <si>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</si>
  <si>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</si>
  <si>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</si>
  <si>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</si>
  <si>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</si>
  <si>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</si>
  <si>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</si>
  <si>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</si>
  <si>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</si>
  <si>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</si>
  <si>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</si>
  <si>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</si>
  <si>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</si>
  <si>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</si>
  <si>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</si>
  <si>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</si>
  <si>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</si>
  <si>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</si>
  <si>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</si>
  <si>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</si>
  <si>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</si>
  <si>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</si>
  <si>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</si>
  <si>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</si>
  <si>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</si>
  <si>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</si>
  <si>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</si>
  <si>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</si>
  <si>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</si>
  <si>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</si>
  <si>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</si>
  <si>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</si>
  <si>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</si>
  <si>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</si>
  <si>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</si>
  <si>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</si>
  <si>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</si>
  <si>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</si>
  <si>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</si>
  <si>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</si>
  <si>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</si>
  <si>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</si>
  <si>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</si>
  <si>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</si>
  <si>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</si>
  <si>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</si>
  <si>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</si>
  <si>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</si>
  <si>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</si>
  <si>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</si>
  <si>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</si>
  <si>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</si>
  <si>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</si>
  <si>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</si>
  <si>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</si>
  <si>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</si>
  <si>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</si>
  <si>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</si>
  <si>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</si>
  <si>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</si>
  <si>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</si>
  <si>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</si>
  <si>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</si>
  <si>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</si>
  <si>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</si>
  <si>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</si>
  <si>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</si>
  <si>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</si>
  <si>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</si>
  <si>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</si>
  <si>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</si>
  <si>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</si>
  <si>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</si>
  <si>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</si>
  <si>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</si>
  <si>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</si>
  <si>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</si>
  <si>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</si>
  <si>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</si>
  <si>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</si>
  <si>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</si>
  <si>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</si>
  <si>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</si>
  <si>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</si>
  <si>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</si>
  <si>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</si>
  <si>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</si>
  <si>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</si>
  <si>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</si>
  <si>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</si>
  <si>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</si>
  <si>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</si>
  <si>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</si>
  <si>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</si>
  <si>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</si>
  <si>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</si>
  <si>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</si>
  <si>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</si>
  <si>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</si>
  <si>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</si>
  <si>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</si>
  <si>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</si>
  <si>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</si>
  <si>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</si>
  <si>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</si>
  <si>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</si>
  <si>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</si>
  <si>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</si>
  <si>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</si>
  <si>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</si>
  <si>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</si>
  <si>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</si>
  <si>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</si>
  <si>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</si>
  <si>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</si>
  <si>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</si>
  <si>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</si>
  <si>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</si>
  <si>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</si>
  <si>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</si>
  <si>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</si>
  <si>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</si>
  <si>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</si>
  <si>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</si>
  <si>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</si>
  <si>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</si>
  <si>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</si>
  <si>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</si>
  <si>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</si>
  <si>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</si>
  <si>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</si>
  <si>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</si>
  <si>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</si>
  <si>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</si>
  <si>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</si>
  <si>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</si>
  <si>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</si>
  <si>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</si>
  <si>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</si>
  <si>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</si>
  <si>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</si>
  <si>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</si>
  <si>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</si>
  <si>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</si>
  <si>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</si>
  <si>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</si>
  <si>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</si>
  <si>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</si>
  <si>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</si>
  <si>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</si>
  <si>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</si>
  <si>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</si>
  <si>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</si>
  <si>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</si>
  <si>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</si>
  <si>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</si>
  <si>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</si>
  <si>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</si>
  <si>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</si>
  <si>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</si>
  <si>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</si>
  <si>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</si>
  <si>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</si>
  <si>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</si>
  <si>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</si>
  <si>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</si>
  <si>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</si>
  <si>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</si>
  <si>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</si>
  <si>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</si>
  <si>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</si>
  <si>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</si>
  <si>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</si>
  <si>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</si>
  <si>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</si>
  <si>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</si>
  <si>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</si>
  <si>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</si>
  <si>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</si>
  <si>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</si>
  <si>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</si>
  <si>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</si>
  <si>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</si>
  <si>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</si>
  <si>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</si>
  <si>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</si>
  <si>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</si>
  <si>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</si>
  <si>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</si>
  <si>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</si>
  <si>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</si>
  <si>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</si>
  <si>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</si>
  <si>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</si>
  <si>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</si>
  <si>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</si>
  <si>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</si>
  <si>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</si>
  <si>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</si>
  <si>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</si>
  <si>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</si>
  <si>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</si>
  <si>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</si>
  <si>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</si>
  <si>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</si>
  <si>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</si>
  <si>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</si>
  <si>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</si>
  <si>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</si>
  <si>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</si>
  <si>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</si>
  <si>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</si>
  <si>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</si>
  <si>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</si>
  <si>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</si>
  <si>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</si>
  <si>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</si>
  <si>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</si>
  <si>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</si>
  <si>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</si>
  <si>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</si>
  <si>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</si>
  <si>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</si>
  <si>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</si>
  <si>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</si>
  <si>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</si>
  <si>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</si>
  <si>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</si>
  <si>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</si>
  <si>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</si>
  <si>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</si>
  <si>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</si>
  <si>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</si>
  <si>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</si>
  <si>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</si>
  <si>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2022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</si>
  <si>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апреле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</si>
  <si>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январе 2022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</si>
  <si>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</si>
  <si>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2022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</si>
  <si>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</si>
  <si>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2022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</si>
  <si>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2022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</si>
</sst>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2" fontId="146" fillId="0" borderId="2" xfId="0" applyNumberFormat="1" applyFont="1" applyFill="1" applyBorder="1" applyAlignment="1">
      <alignment horizontal="center" vertical="center"/>
    </xf>
    <xf numFmtId="202"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09"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0"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pplyProtection="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1" fontId="166" fillId="0" borderId="34" xfId="1682" applyNumberFormat="1" applyFont="1" applyFill="1" applyBorder="1" applyAlignment="1" applyProtection="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pplyProtection="1">
      <alignment horizontal="right" vertical="center"/>
    </xf>
    <xf numFmtId="201"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6" fillId="0" borderId="0" xfId="1" applyFont="1" applyAlignment="1">
      <alignment horizontal="justify"/>
    </xf>
    <xf numFmtId="0" fontId="135" fillId="0" borderId="0" xfId="1" applyFont="1" applyAlignment="1">
      <alignment horizontal="justify"/>
    </xf>
    <xf numFmtId="0" fontId="12" fillId="0" borderId="0" xfId="1" applyFont="1" applyAlignment="1">
      <alignment horizontal="center" vertical="center"/>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6" t="s">
        <v>178</v>
      </c>
      <c r="B67" s="147"/>
      <c r="C67" s="147"/>
      <c r="D67" s="147"/>
      <c r="E67" s="147"/>
      <c r="F67" s="147"/>
    </row>
    <row r="68" spans="1:6" s="7" customFormat="1" ht="12.95" customHeight="1">
      <c r="A68" s="147"/>
      <c r="B68" s="147"/>
      <c r="C68" s="147"/>
      <c r="D68" s="147"/>
      <c r="E68" s="147"/>
      <c r="F68" s="147"/>
    </row>
    <row r="69" spans="1:6" s="7" customFormat="1" ht="12.95" customHeight="1">
      <c r="A69" s="147"/>
      <c r="B69" s="147"/>
      <c r="C69" s="147"/>
      <c r="D69" s="147"/>
      <c r="E69" s="147"/>
      <c r="F69" s="147"/>
    </row>
    <row r="70" spans="1:6" s="7" customFormat="1" ht="12.95" customHeight="1">
      <c r="A70" s="146" t="s">
        <v>106</v>
      </c>
      <c r="B70" s="146"/>
      <c r="C70" s="146"/>
      <c r="D70" s="146"/>
      <c r="E70" s="146"/>
      <c r="F70" s="146"/>
    </row>
    <row r="71" spans="1:6" s="7" customFormat="1" ht="12.95" customHeight="1">
      <c r="A71" s="146"/>
      <c r="B71" s="146"/>
      <c r="C71" s="146"/>
      <c r="D71" s="146"/>
      <c r="E71" s="146"/>
      <c r="F71" s="146"/>
    </row>
    <row r="72" spans="1:6" s="7" customFormat="1" ht="12.95" customHeight="1">
      <c r="A72" s="146" t="s">
        <v>105</v>
      </c>
      <c r="B72" s="147"/>
      <c r="C72" s="147"/>
      <c r="D72" s="147"/>
      <c r="E72" s="147"/>
      <c r="F72" s="147"/>
    </row>
    <row r="73" spans="1:6" s="7" customFormat="1" ht="12.95" customHeight="1">
      <c r="A73" s="147"/>
      <c r="B73" s="147"/>
      <c r="C73" s="147"/>
      <c r="D73" s="147"/>
      <c r="E73" s="147"/>
      <c r="F73" s="147"/>
    </row>
    <row r="74" spans="1:6" s="7" customFormat="1" ht="12.95" customHeight="1">
      <c r="A74" s="146" t="s">
        <v>177</v>
      </c>
      <c r="B74" s="146"/>
      <c r="C74" s="146"/>
      <c r="D74" s="146"/>
      <c r="E74" s="146"/>
      <c r="F74" s="146"/>
    </row>
    <row r="75" spans="1:6" s="7" customFormat="1" ht="12.95" customHeight="1">
      <c r="A75" s="146"/>
      <c r="B75" s="146"/>
      <c r="C75" s="146"/>
      <c r="D75" s="146"/>
      <c r="E75" s="146"/>
      <c r="F75" s="146"/>
    </row>
    <row r="76" spans="1:6" s="7" customFormat="1" ht="12.95" customHeight="1">
      <c r="A76" s="146"/>
      <c r="B76" s="146"/>
      <c r="C76" s="146"/>
      <c r="D76" s="146"/>
      <c r="E76" s="146"/>
      <c r="F76" s="146"/>
    </row>
    <row r="77" spans="1:6" s="7" customFormat="1" ht="12.95" customHeight="1">
      <c r="A77" s="146" t="s">
        <v>104</v>
      </c>
      <c r="B77" s="147"/>
      <c r="C77" s="147"/>
      <c r="D77" s="147"/>
      <c r="E77" s="147"/>
      <c r="F77" s="147"/>
    </row>
    <row r="78" spans="1:6" s="7" customFormat="1" ht="12.95" customHeight="1">
      <c r="A78" s="147"/>
      <c r="B78" s="147"/>
      <c r="C78" s="147"/>
      <c r="D78" s="147"/>
      <c r="E78" s="147"/>
      <c r="F78" s="147"/>
    </row>
  </sheetData>
  <mergeCells count="20">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[8]G!$D$9</f>
        <v>405722.391</v>
      </c>
      <c r="F19" s="100">
        <f>[8]G!$E$9</f>
        <v>132150.86199999999</v>
      </c>
      <c r="G19" s="100">
        <f>[8]G!$F$9</f>
        <v>603.28300000000002</v>
      </c>
      <c r="H19" s="101">
        <f>[8]G!$G$9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[8]G!$E$12</f>
        <v>359796.94400000008</v>
      </c>
      <c r="G22" s="87">
        <f>'[9]8'!$F$13</f>
        <v>0</v>
      </c>
      <c r="H22" s="87">
        <f>'[9]8'!$G$13</f>
        <v>0</v>
      </c>
    </row>
    <row r="23" spans="1:8">
      <c r="A23" s="82" t="s">
        <v>310</v>
      </c>
      <c r="B23" s="86" t="s">
        <v>27</v>
      </c>
      <c r="C23" s="84" t="s">
        <v>311</v>
      </c>
      <c r="D23" s="85">
        <f t="shared" si="0"/>
        <v>123786.49526260004</v>
      </c>
      <c r="E23" s="87">
        <v>0</v>
      </c>
      <c r="F23" s="102"/>
      <c r="G23" s="87">
        <f>[8]G!$F$13</f>
        <v>123786.49526260004</v>
      </c>
      <c r="H23" s="87">
        <f>'[9]8'!$G$14</f>
        <v>0</v>
      </c>
    </row>
    <row r="24" spans="1:8">
      <c r="A24" s="82" t="s">
        <v>312</v>
      </c>
      <c r="B24" s="86" t="s">
        <v>28</v>
      </c>
      <c r="C24" s="84" t="s">
        <v>313</v>
      </c>
      <c r="D24" s="85">
        <f t="shared" si="0"/>
        <v>21494.646535900029</v>
      </c>
      <c r="E24" s="87">
        <v>0</v>
      </c>
      <c r="F24" s="87">
        <v>0</v>
      </c>
      <c r="G24" s="102"/>
      <c r="H24" s="87">
        <f>[8]G!$G$14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[8]G!$D$19+[8]G!$D$20+[8]G!$D$21+[8]G!$D$37+[8]G!$D$38+[8]G!$D$39+[8]G!$D$40+[8]G!$D$41</f>
        <v>12889.300999999999</v>
      </c>
      <c r="F30" s="87">
        <f>[8]G!$E$19+[8]G!$E$20+[8]G!$E$21+[8]G!$E$37+[8]G!$E$38+[8]G!$E$39+[8]G!$E$40+[8]G!$E$41</f>
        <v>88778.843999999997</v>
      </c>
      <c r="G30" s="87">
        <f>[8]G!$F$19+[8]G!$F$20+[8]G!$F$21+[8]G!$F$37+[8]G!$F$38+[8]G!$F$39+[8]G!$F$40+[8]G!$F$41</f>
        <v>59403.346999999994</v>
      </c>
      <c r="H30" s="87">
        <f>[8]G!$G$19+[8]G!$G$20+[8]G!$G$21+[8]G!$G$37+[8]G!$G$38+[8]G!$G$39+[8]G!$G$40+[8]G!$G$41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'[8]10'!$D$25</f>
        <v>0</v>
      </c>
      <c r="F35" s="100">
        <f>[8]G!$E$25</f>
        <v>2462.9110000000005</v>
      </c>
      <c r="G35" s="100">
        <f>'[8]10'!$F$25</f>
        <v>0</v>
      </c>
      <c r="H35" s="101">
        <f>'[8]10'!$G$25</f>
        <v>0</v>
      </c>
    </row>
    <row r="36" spans="1:8">
      <c r="A36" s="96" t="s">
        <v>544</v>
      </c>
      <c r="B36" s="97" t="s">
        <v>545</v>
      </c>
      <c r="C36" s="98">
        <v>752</v>
      </c>
      <c r="D36" s="99">
        <f>SUM(E36:H36)</f>
        <v>1716.12</v>
      </c>
      <c r="E36" s="100">
        <f>'[8]9'!$D$26</f>
        <v>0</v>
      </c>
      <c r="F36" s="100">
        <f>'[8]9'!$E$26</f>
        <v>0</v>
      </c>
      <c r="G36" s="100">
        <f>[8]G!$F$26</f>
        <v>1716.12</v>
      </c>
      <c r="H36" s="101">
        <f>'[8]9'!$G$26</f>
        <v>0</v>
      </c>
    </row>
    <row r="37" spans="1:8">
      <c r="A37" s="96" t="s">
        <v>546</v>
      </c>
      <c r="B37" s="97" t="s">
        <v>305</v>
      </c>
      <c r="C37" s="98">
        <v>753</v>
      </c>
      <c r="D37" s="99">
        <f>SUM(E37:H37)</f>
        <v>264780.92</v>
      </c>
      <c r="E37" s="100">
        <f>'[8]9'!$D$27</f>
        <v>0</v>
      </c>
      <c r="F37" s="100">
        <f>[8]G!$E$27</f>
        <v>231573.96</v>
      </c>
      <c r="G37" s="100">
        <f>[8]G!$F$27</f>
        <v>18288.235999999997</v>
      </c>
      <c r="H37" s="101">
        <f>[8]G!$G$27</f>
        <v>14918.724</v>
      </c>
    </row>
    <row r="38" spans="1:8">
      <c r="A38" s="96" t="s">
        <v>547</v>
      </c>
      <c r="B38" s="97" t="s">
        <v>548</v>
      </c>
      <c r="C38" s="98">
        <v>754</v>
      </c>
      <c r="D38" s="99">
        <f>SUM(E38:H38)</f>
        <v>1733.6709999999998</v>
      </c>
      <c r="E38" s="100">
        <f>'[8]9'!$D$28</f>
        <v>0</v>
      </c>
      <c r="F38" s="100">
        <f>[8]G!$E$28</f>
        <v>1733.6709999999998</v>
      </c>
      <c r="G38" s="100">
        <f>'[8]9'!$F$28</f>
        <v>0</v>
      </c>
      <c r="H38" s="101">
        <f>'[8]9'!$G$28</f>
        <v>0</v>
      </c>
    </row>
    <row r="39" spans="1:8">
      <c r="A39" s="96" t="s">
        <v>549</v>
      </c>
      <c r="B39" s="97" t="s">
        <v>306</v>
      </c>
      <c r="C39" s="98">
        <v>755</v>
      </c>
      <c r="D39" s="99">
        <f>SUM(E39:H39)</f>
        <v>94926.936000000016</v>
      </c>
      <c r="E39" s="100">
        <f>[8]G!$D$29</f>
        <v>33033.906000000003</v>
      </c>
      <c r="F39" s="100">
        <f>[8]G!$E$29</f>
        <v>38456.820000000007</v>
      </c>
      <c r="G39" s="100">
        <f>[8]G!$F$29</f>
        <v>23436.210000000003</v>
      </c>
      <c r="H39" s="101">
        <f>[8]G!$G$29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[8]G!$D$43</f>
        <v>359796.94400000008</v>
      </c>
      <c r="F42" s="87">
        <f>[8]G!$E$43</f>
        <v>123786.49526260004</v>
      </c>
      <c r="G42" s="87">
        <f>[8]G!$F$43</f>
        <v>21494.646535900029</v>
      </c>
      <c r="H42" s="87">
        <f>[8]G!$G$43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[8]G!$D$46</f>
        <v>0</v>
      </c>
      <c r="F45" s="87">
        <f>[8]G!$E$46</f>
        <v>5155.1047373999991</v>
      </c>
      <c r="G45" s="87">
        <f>[8]G!$F$46</f>
        <v>51.218726700000012</v>
      </c>
      <c r="H45" s="87">
        <f>[8]G!$G$46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[8]G!$E$49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[8]G!$D$58</f>
        <v>141.20578756246849</v>
      </c>
      <c r="F62" s="100">
        <f>[8]G!$E$58</f>
        <v>45.993188839728312</v>
      </c>
      <c r="G62" s="100">
        <f>[8]G!$F$58</f>
        <v>0.20996388917083128</v>
      </c>
      <c r="H62" s="101">
        <f>[8]G!$G$58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'[9]8'!$F$51</f>
        <v>0</v>
      </c>
      <c r="H65" s="87">
        <f>'[9]8'!$G$51</f>
        <v>0</v>
      </c>
    </row>
    <row r="66" spans="1:8">
      <c r="A66" s="82" t="s">
        <v>375</v>
      </c>
      <c r="B66" s="86" t="s">
        <v>27</v>
      </c>
      <c r="C66" s="84" t="s">
        <v>376</v>
      </c>
      <c r="D66" s="85">
        <f t="shared" si="0"/>
        <v>43.082092437814701</v>
      </c>
      <c r="E66" s="87">
        <v>0</v>
      </c>
      <c r="F66" s="109"/>
      <c r="G66" s="87">
        <v>43.082092437814701</v>
      </c>
      <c r="H66" s="87">
        <f>'[9]8'!$G$52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[8]G!$D$68+[8]G!$D$69+[8]G!$D$70+[8]G!$D$85+[8]G!$D$86+[8]G!$D$87+[8]G!$D$88+[8]G!$D$89</f>
        <v>4.4859340751413264</v>
      </c>
      <c r="F73" s="87">
        <f>[8]G!$E$68+[8]G!$E$69+[8]G!$E$70+[8]G!$E$85+[8]G!$E$86+[8]G!$E$87+[8]G!$E$88+[8]G!$E$89</f>
        <v>30.898187686923915</v>
      </c>
      <c r="G73" s="87">
        <f>[8]G!$F$68+[8]G!$F$69+[8]G!$F$70+[8]G!$F$85+[8]G!$F$86+[8]G!$F$87+[8]G!$F$88+[8]G!$F$89</f>
        <v>20.674472454692797</v>
      </c>
      <c r="H73" s="87">
        <f>[8]G!$G$68+[8]G!$G$69+[8]G!$G$70+[8]G!$G$85+[8]G!$G$86+[8]G!$G$87+[8]G!$G$88+[8]G!$G$89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'[8]9'!$D$74</f>
        <v>0</v>
      </c>
      <c r="F78" s="100">
        <f>[8]G!$E$74</f>
        <v>0.85718041489917896</v>
      </c>
      <c r="G78" s="100">
        <f>'[8]9'!$F$74</f>
        <v>0</v>
      </c>
      <c r="H78" s="101">
        <f>'[8]9'!$G$74</f>
        <v>0</v>
      </c>
    </row>
    <row r="79" spans="1:8">
      <c r="A79" s="96" t="s">
        <v>551</v>
      </c>
      <c r="B79" s="97" t="s">
        <v>545</v>
      </c>
      <c r="C79" s="98">
        <v>1782</v>
      </c>
      <c r="D79" s="99">
        <f>SUM(E79:H79)</f>
        <v>0.59727064990037348</v>
      </c>
      <c r="E79" s="100">
        <f>'[8]9'!$D$75</f>
        <v>0</v>
      </c>
      <c r="F79" s="100">
        <f>'[8]9'!$E$75</f>
        <v>0</v>
      </c>
      <c r="G79" s="100">
        <f>[8]G!$F$75</f>
        <v>0.59727064990037348</v>
      </c>
      <c r="H79" s="101">
        <f>'[8]9'!$G$75</f>
        <v>0</v>
      </c>
    </row>
    <row r="80" spans="1:8">
      <c r="A80" s="96" t="s">
        <v>552</v>
      </c>
      <c r="B80" s="97" t="s">
        <v>305</v>
      </c>
      <c r="C80" s="98">
        <v>1783</v>
      </c>
      <c r="D80" s="99">
        <f>SUM(E80:H80)</f>
        <v>92.153154889878778</v>
      </c>
      <c r="E80" s="100">
        <f>'[8]9'!$D$76</f>
        <v>0</v>
      </c>
      <c r="F80" s="100">
        <f>[8]G!$E$76</f>
        <v>80.595954588958278</v>
      </c>
      <c r="G80" s="100">
        <f>[8]G!$F$76</f>
        <v>6.3649550155300361</v>
      </c>
      <c r="H80" s="101">
        <f>[8]G!$G$76</f>
        <v>5.1922452853904737</v>
      </c>
    </row>
    <row r="81" spans="1:8">
      <c r="A81" s="96" t="s">
        <v>553</v>
      </c>
      <c r="B81" s="97" t="s">
        <v>548</v>
      </c>
      <c r="C81" s="98">
        <v>1784</v>
      </c>
      <c r="D81" s="99">
        <f>SUM(E81:H81)</f>
        <v>0.60337902062992699</v>
      </c>
      <c r="E81" s="100">
        <f>'[8]9'!$D$77</f>
        <v>0</v>
      </c>
      <c r="F81" s="100">
        <f>[8]G!$E$77</f>
        <v>0.60337902062992699</v>
      </c>
      <c r="G81" s="100">
        <f>'[8]9'!$F$77</f>
        <v>0</v>
      </c>
      <c r="H81" s="101">
        <f>'[8]9'!$G$77</f>
        <v>0</v>
      </c>
    </row>
    <row r="82" spans="1:8">
      <c r="A82" s="96" t="s">
        <v>554</v>
      </c>
      <c r="B82" s="97" t="s">
        <v>306</v>
      </c>
      <c r="C82" s="98">
        <v>1785</v>
      </c>
      <c r="D82" s="99">
        <f>SUM(E82:H82)</f>
        <v>33.037941844259819</v>
      </c>
      <c r="E82" s="100">
        <f>[8]G!$D$78</f>
        <v>11.496971368766665</v>
      </c>
      <c r="F82" s="100">
        <f>[8]G!$E$78</f>
        <v>13.384337851957721</v>
      </c>
      <c r="G82" s="100">
        <f>[8]G!$F$78</f>
        <v>8.1566326235354367</v>
      </c>
      <c r="H82" s="101">
        <f>'[8]10'!$G$78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[8]G!$D$93</f>
        <v>125.22210251908274</v>
      </c>
      <c r="F85" s="87">
        <f>[8]G!$E$93</f>
        <v>43.082092437814701</v>
      </c>
      <c r="G85" s="87">
        <f>[8]G!$F$93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[8]G!$E$98</f>
        <v>1.794159357627316</v>
      </c>
      <c r="G88" s="87">
        <f>[8]G!$F$98</f>
        <v>1.7825934190603569E-2</v>
      </c>
      <c r="H88" s="87">
        <f>[8]G!$G$98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[8]G!$E$99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29"/>
  <sheetViews>
    <sheetView view="pageBreakPreview" zoomScaleNormal="100" zoomScaleSheetLayoutView="100" workbookViewId="0">
      <selection activeCell="F39" sqref="F3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659</v>
      </c>
      <c r="C23" s="189"/>
      <c r="D23" s="189"/>
      <c r="E23" s="189"/>
      <c r="F23" s="189"/>
      <c r="G23" s="189"/>
      <c r="H23" s="189"/>
      <c r="I23" s="189"/>
    </row>
    <row r="24" spans="1:9">
      <c r="B24" s="189" t="s">
        <v>660</v>
      </c>
      <c r="C24" s="189"/>
      <c r="D24" s="189"/>
      <c r="E24" s="189"/>
      <c r="F24" s="189"/>
      <c r="G24" s="189"/>
      <c r="H24" s="189"/>
      <c r="I24" s="189"/>
    </row>
    <row r="25" spans="1:9">
      <c r="B25" s="189" t="s">
        <v>661</v>
      </c>
      <c r="C25" s="189"/>
      <c r="D25" s="189"/>
      <c r="E25" s="189"/>
      <c r="F25" s="189"/>
      <c r="G25" s="189"/>
      <c r="H25" s="189"/>
      <c r="I25" s="189"/>
    </row>
    <row r="26" spans="1:9">
      <c r="B26" s="189" t="s">
        <v>658</v>
      </c>
      <c r="C26" s="189"/>
      <c r="D26" s="189"/>
      <c r="E26" s="189"/>
      <c r="F26" s="189"/>
      <c r="G26" s="189"/>
      <c r="H26" s="189"/>
      <c r="I26" s="189"/>
    </row>
    <row r="27" spans="1:9">
      <c r="B27" s="189" t="s">
        <v>662</v>
      </c>
      <c r="C27" s="189"/>
      <c r="D27" s="189"/>
      <c r="E27" s="189"/>
      <c r="F27" s="189"/>
      <c r="G27" s="189"/>
      <c r="H27" s="189"/>
      <c r="I27" s="189"/>
    </row>
    <row r="28" spans="1:9">
      <c r="B28" s="189" t="s">
        <v>663</v>
      </c>
      <c r="C28" s="189"/>
      <c r="D28" s="189"/>
      <c r="E28" s="189"/>
      <c r="F28" s="189"/>
      <c r="G28" s="189"/>
      <c r="H28" s="189"/>
      <c r="I28" s="189"/>
    </row>
    <row r="29" spans="1:9">
      <c r="B29" s="189" t="s">
        <v>664</v>
      </c>
      <c r="C29" s="189"/>
      <c r="D29" s="189"/>
      <c r="E29" s="189"/>
      <c r="F29" s="189"/>
      <c r="G29" s="189"/>
      <c r="H29" s="189"/>
      <c r="I29" s="189"/>
    </row>
  </sheetData>
  <mergeCells count="13">
    <mergeCell ref="B29:I29"/>
    <mergeCell ref="B22:I22"/>
    <mergeCell ref="B28:I28"/>
    <mergeCell ref="B3:I3"/>
    <mergeCell ref="B8:I8"/>
    <mergeCell ref="B16:I16"/>
    <mergeCell ref="B18:B19"/>
    <mergeCell ref="C18:F18"/>
    <mergeCell ref="B27:I27"/>
    <mergeCell ref="B26:I26"/>
    <mergeCell ref="B25:I25"/>
    <mergeCell ref="B23:I23"/>
    <mergeCell ref="B24:I24"/>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9"/>
  <sheetViews>
    <sheetView tabSelected="1" view="pageBreakPreview" topLeftCell="A4" zoomScaleNormal="100" zoomScaleSheetLayoutView="100" workbookViewId="0">
      <selection activeCell="B13" sqref="B13"/>
    </sheetView>
  </sheetViews>
  <sheetFormatPr defaultRowHeight="15"/>
  <cols>
    <col min="1" max="1" width="27.7109375" customWidth="1"/>
    <col min="2" max="2" width="111.7109375" customWidth="1"/>
  </cols>
  <sheetData>
    <row r="1" spans="1:2" ht="90" customHeight="1">
      <c r="A1" s="216" t="s">
        <v>657</v>
      </c>
      <c r="B1" s="216"/>
    </row>
    <row r="2" spans="1:2">
      <c r="A2" s="77" t="s">
        <v>44</v>
      </c>
      <c r="B2" s="77" t="s">
        <v>263</v>
      </c>
    </row>
    <row r="3" spans="1:2" ht="75">
      <c r="A3" s="78" t="s">
        <v>45</v>
      </c>
      <c r="B3" s="78" t="s">
        <v>265</v>
      </c>
    </row>
    <row r="4" spans="1:2" ht="75">
      <c r="A4" s="78" t="s">
        <v>46</v>
      </c>
      <c r="B4" s="78" t="s">
        <v>265</v>
      </c>
    </row>
    <row r="5" spans="1:2" ht="75">
      <c r="A5" s="78" t="s">
        <v>47</v>
      </c>
      <c r="B5" s="78" t="s">
        <v>265</v>
      </c>
    </row>
    <row r="6" spans="1:2" ht="75">
      <c r="A6" s="78" t="s">
        <v>48</v>
      </c>
      <c r="B6" s="78" t="s">
        <v>265</v>
      </c>
    </row>
    <row r="7" spans="1:2" ht="75">
      <c r="A7" s="78" t="s">
        <v>49</v>
      </c>
      <c r="B7" s="78" t="s">
        <v>265</v>
      </c>
    </row>
    <row r="8" spans="1:2" ht="75">
      <c r="A8" s="78" t="s">
        <v>50</v>
      </c>
      <c r="B8" s="78" t="s">
        <v>265</v>
      </c>
    </row>
    <row r="9" spans="1:2" ht="75">
      <c r="A9" s="78" t="s">
        <v>51</v>
      </c>
      <c r="B9" s="78" t="s">
        <v>265</v>
      </c>
    </row>
  </sheetData>
  <mergeCells count="1">
    <mergeCell ref="A1:B1"/>
  </mergeCells>
  <phoneticPr fontId="172" type="noConversion"/>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19г9_2022</vt:lpstr>
      <vt:lpstr>19д1-5</vt:lpstr>
      <vt:lpstr>19д6</vt:lpstr>
      <vt:lpstr>19з</vt:lpstr>
      <vt:lpstr>19и</vt:lpstr>
      <vt:lpstr>19к</vt:lpstr>
      <vt:lpstr>19л</vt:lpstr>
      <vt:lpstr>19м</vt:lpstr>
      <vt:lpstr>19н</vt:lpstr>
      <vt:lpstr>19о</vt:lpstr>
      <vt:lpstr>19п</vt:lpstr>
      <vt:lpstr>19р</vt:lpstr>
      <vt:lpstr>19т_2018</vt:lpstr>
      <vt:lpstr>19с</vt:lpstr>
      <vt:lpstr>19т_2022</vt:lpstr>
      <vt:lpstr>19у</vt:lpstr>
      <vt:lpstr>'19г2'!Область_печати</vt:lpstr>
      <vt:lpstr>'19г5-9_2018'!Область_печати</vt:lpstr>
      <vt:lpstr>'19г9_2022'!Область_печати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2022-08-10T11:46:25Z</dcterms:modified>
</cp:coreProperties>
</file>