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filterPrivacy="1" defaultThemeVersion="124226"/>
  <xr:revisionPtr revIDLastSave="0" documentId="13_ncr:1_{C654C048-EF04-48C4-AF68-8A12FA5D81C3}" xr6:coauthVersionLast="47" xr6:coauthVersionMax="47" xr10:uidLastSave="{00000000-0000-0000-0000-000000000000}"/>
  <bookViews>
    <workbookView xWindow="-120" yWindow="-120" windowWidth="29040" windowHeight="15720" tabRatio="797" firstSheet="7" activeTab="7"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21">[1]Титульный!$F$21</definedName>
    <definedName name="BASE_METHOD" localSheetId="19">[1]Титульный!$F$21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21">[1]Титульный!$M$5</definedName>
    <definedName name="god" localSheetId="19">[1]Титульный!$M$5</definedName>
    <definedName name="god">[2]Титульный!$M$5</definedName>
    <definedName name="month_list" localSheetId="11">[3]TEHSHEET!$F$1:$F$13</definedName>
    <definedName name="month_list" localSheetId="21">[3]TEHSHEET!$F$1:$F$13</definedName>
    <definedName name="month_list" localSheetId="19">[3]TEHSHEET!$F$1:$F$13</definedName>
    <definedName name="month_list">[4]TEHSHEET!$F$1:$F$13</definedName>
    <definedName name="MR_LIST" localSheetId="11">[3]REESTR_MO!$D$2:$D$45</definedName>
    <definedName name="MR_LIST" localSheetId="21">[3]REESTR_MO!$D$2:$D$45</definedName>
    <definedName name="MR_LIST" localSheetId="19">[3]REESTR_MO!$D$2:$D$45</definedName>
    <definedName name="MR_LIST">[4]REESTR_MO!$D$2:$D$45</definedName>
    <definedName name="org" localSheetId="11">[5]Титульный!$G$16</definedName>
    <definedName name="org" localSheetId="17">[6]Титульный!$G$16</definedName>
    <definedName name="org" localSheetId="21">[1]Титульный!$F$10</definedName>
    <definedName name="org" localSheetId="19">[1]Титульный!$F$10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21">[1]Титульный!$F$20</definedName>
    <definedName name="PREBASE_METHOD" localSheetId="19">[1]Титульный!$F$20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21">[1]Титульный!$F$23</definedName>
    <definedName name="REGULATION_1_METHOD" localSheetId="19">[1]Титульный!$F$23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21">[1]Титульный!$F$32</definedName>
    <definedName name="REGULATION_10_METHOD" localSheetId="19">[1]Титульный!$F$32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21">[1]Титульный!$F$24</definedName>
    <definedName name="REGULATION_2_METHOD" localSheetId="19">[1]Титульный!$F$24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21">[1]Титульный!$F$25</definedName>
    <definedName name="REGULATION_3_METHOD" localSheetId="19">[1]Титульный!$F$25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21">[1]Титульный!$F$26</definedName>
    <definedName name="REGULATION_4_METHOD" localSheetId="19">[1]Титульный!$F$26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21">[1]Титульный!$F$27</definedName>
    <definedName name="REGULATION_5_METHOD" localSheetId="19">[1]Титульный!$F$27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21">[1]Титульный!$F$28</definedName>
    <definedName name="REGULATION_6_METHOD" localSheetId="19">[1]Титульный!$F$28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21">[1]Титульный!$F$29</definedName>
    <definedName name="REGULATION_7_METHOD" localSheetId="19">[1]Титульный!$F$29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21">[1]Титульный!$F$30</definedName>
    <definedName name="REGULATION_8_METHOD" localSheetId="19">[1]Титульный!$F$30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21">[1]Титульный!$F$31</definedName>
    <definedName name="REGULATION_9_METHOD" localSheetId="19">[1]Титульный!$F$31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21">[1]Титульный!$F$22</definedName>
    <definedName name="REGULATION_METHOD" localSheetId="19">[1]Титульный!$F$22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21">P1_SCOPE_16_PRT,P2_SCOPE_16_PRT</definedName>
    <definedName name="SCOPE_16_PRT" localSheetId="19">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21">P1_SCOPE_16_PRT,P2_SCOPE_16_PRT</definedName>
    <definedName name="Scope_17_PRT" localSheetId="19">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21">P5_SCOPE_PER_PRT,P6_SCOPE_PER_PRT,P7_SCOPE_PER_PRT,P8_SCOPE_PER_PRT</definedName>
    <definedName name="SCOPE_PER_PRT" localSheetId="19">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21">P1_SCOPE_SV_PRT,P2_SCOPE_SV_PRT,P3_SCOPE_SV_PRT</definedName>
    <definedName name="SCOPE_SV_PRT" localSheetId="19">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21">P1_T2_DiapProt,P2_T2_DiapProt</definedName>
    <definedName name="T2_DiapProt" localSheetId="19">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21">P1_T6_Protect,P2_T6_Protect</definedName>
    <definedName name="T6_Protect" localSheetId="19">P1_T6_Protect,P2_T6_Protect</definedName>
    <definedName name="T6_Protect">P1_T6_Protect,P2_T6_Protect</definedName>
    <definedName name="tgghj">[5]Титульный!$G$16</definedName>
    <definedName name="version" localSheetId="11">[3]Инструкция!$B$3</definedName>
    <definedName name="version" localSheetId="21">[3]Инструкция!$B$3</definedName>
    <definedName name="version" localSheetId="19">[3]Инструкция!$B$3</definedName>
    <definedName name="version">[4]Инструкция!$B$3</definedName>
    <definedName name="year_list" localSheetId="11">[3]TEHSHEET!$I$1:$I$14</definedName>
    <definedName name="year_list" localSheetId="21">[3]TEHSHEET!$I$1:$I$14</definedName>
    <definedName name="year_list" localSheetId="19">[3]TEHSHEET!$I$1:$I$14</definedName>
    <definedName name="year_list">[4]TEHSHEET!$I$1:$I$14</definedName>
    <definedName name="_xlnm.Print_Area" localSheetId="3">'19г2'!$A$1:$H$129</definedName>
    <definedName name="_xlnm.Print_Area" localSheetId="6">'19г5-9_2018'!$A$1:$I$34</definedName>
    <definedName name="_xlnm.Print_Area" localSheetId="7">'19г9'!$A$1:$I$26</definedName>
    <definedName name="_xlnm.Print_Area" localSheetId="9">'19д6'!$A$1:$L$12</definedName>
    <definedName name="_xlnm.Print_Area" localSheetId="14">'19м'!$A$1:$K$6</definedName>
    <definedName name="_xlnm.Print_Area" localSheetId="16">'19о'!$A$1:$K$10</definedName>
    <definedName name="_xlnm.Print_Area" localSheetId="21">'19т'!$A$1:$B$6</definedName>
    <definedName name="ы" localSheetId="11">[8]Титульный!$G$16</definedName>
    <definedName name="ы" localSheetId="17">[9]Титульный!$G$16</definedName>
    <definedName name="ы">[8]Титульный!$G$16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G114" i="3"/>
  <c r="F114" i="3"/>
  <c r="F107" i="3" s="1"/>
  <c r="F105" i="3" s="1"/>
  <c r="E114" i="3"/>
  <c r="D113" i="3"/>
  <c r="D112" i="3"/>
  <c r="H111" i="3"/>
  <c r="G111" i="3"/>
  <c r="F111" i="3"/>
  <c r="E111" i="3"/>
  <c r="D110" i="3"/>
  <c r="D109" i="3"/>
  <c r="H108" i="3"/>
  <c r="G108" i="3"/>
  <c r="F108" i="3"/>
  <c r="E108" i="3"/>
  <c r="D106" i="3"/>
  <c r="D103" i="3"/>
  <c r="D102" i="3"/>
  <c r="D101" i="3"/>
  <c r="H100" i="3"/>
  <c r="G100" i="3"/>
  <c r="G98" i="3" s="1"/>
  <c r="F100" i="3"/>
  <c r="F98" i="3" s="1"/>
  <c r="E100" i="3"/>
  <c r="D100" i="3" s="1"/>
  <c r="D99" i="3"/>
  <c r="H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G65" i="3"/>
  <c r="G64" i="3" s="1"/>
  <c r="F64" i="3"/>
  <c r="E64" i="3"/>
  <c r="H62" i="3"/>
  <c r="H60" i="3" s="1"/>
  <c r="G62" i="3"/>
  <c r="G60" i="3" s="1"/>
  <c r="F62" i="3"/>
  <c r="F60" i="3" s="1"/>
  <c r="E62" i="3"/>
  <c r="E60" i="3" s="1"/>
  <c r="E52" i="3" s="1"/>
  <c r="H57" i="3"/>
  <c r="G57" i="3"/>
  <c r="F57" i="3"/>
  <c r="E57" i="3"/>
  <c r="H54" i="3"/>
  <c r="G54" i="3"/>
  <c r="F54" i="3"/>
  <c r="E54" i="3"/>
  <c r="D53"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E35" i="3"/>
  <c r="D32" i="3"/>
  <c r="D31" i="3"/>
  <c r="H30" i="3"/>
  <c r="G30" i="3"/>
  <c r="F30" i="3"/>
  <c r="E30" i="3"/>
  <c r="D29" i="3"/>
  <c r="D28" i="3"/>
  <c r="D26" i="3"/>
  <c r="D25" i="3"/>
  <c r="H24" i="3"/>
  <c r="D24" i="3" s="1"/>
  <c r="H23" i="3"/>
  <c r="G23" i="3"/>
  <c r="H22" i="3"/>
  <c r="G22" i="3"/>
  <c r="F22" i="3"/>
  <c r="F21" i="3" s="1"/>
  <c r="E21" i="3"/>
  <c r="H19" i="3"/>
  <c r="H17" i="3" s="1"/>
  <c r="G19" i="3"/>
  <c r="G17" i="3" s="1"/>
  <c r="F19" i="3"/>
  <c r="F17" i="3" s="1"/>
  <c r="E19" i="3"/>
  <c r="E17" i="3" s="1"/>
  <c r="H14" i="3"/>
  <c r="G14" i="3"/>
  <c r="F14" i="3"/>
  <c r="E14" i="3"/>
  <c r="H11" i="3"/>
  <c r="G11" i="3"/>
  <c r="F11" i="3"/>
  <c r="E11" i="3"/>
  <c r="D10" i="3"/>
  <c r="D111" i="3" l="1"/>
  <c r="F33" i="3"/>
  <c r="H27" i="3"/>
  <c r="H124" i="3" s="1"/>
  <c r="H121" i="3" s="1"/>
  <c r="H52" i="3"/>
  <c r="D11" i="3"/>
  <c r="H64" i="3"/>
  <c r="F91" i="3"/>
  <c r="D37" i="3"/>
  <c r="D54" i="3"/>
  <c r="F52" i="3"/>
  <c r="H107" i="3"/>
  <c r="H105" i="3" s="1"/>
  <c r="H104" i="3" s="1"/>
  <c r="D108" i="3"/>
  <c r="D127" i="3"/>
  <c r="D81" i="3"/>
  <c r="D114" i="3"/>
  <c r="G33" i="3"/>
  <c r="D85" i="3"/>
  <c r="F27" i="3"/>
  <c r="F124" i="3" s="1"/>
  <c r="F121" i="3" s="1"/>
  <c r="D62" i="3"/>
  <c r="D78" i="3"/>
  <c r="H9" i="3"/>
  <c r="D17" i="3"/>
  <c r="H21" i="3"/>
  <c r="D35" i="3"/>
  <c r="D39" i="3"/>
  <c r="E33" i="3"/>
  <c r="D73" i="3"/>
  <c r="D82" i="3"/>
  <c r="G9" i="3"/>
  <c r="D19" i="3"/>
  <c r="D22" i="3"/>
  <c r="D42" i="3"/>
  <c r="H70" i="3"/>
  <c r="H94" i="3" s="1"/>
  <c r="E76" i="3"/>
  <c r="E70" i="3" s="1"/>
  <c r="E92" i="3" s="1"/>
  <c r="G27" i="3"/>
  <c r="G124" i="3" s="1"/>
  <c r="G121" i="3" s="1"/>
  <c r="E9" i="3"/>
  <c r="D36" i="3"/>
  <c r="D38" i="3"/>
  <c r="D45" i="3"/>
  <c r="D60" i="3"/>
  <c r="D79" i="3"/>
  <c r="D88" i="3"/>
  <c r="F9" i="3"/>
  <c r="F50" i="3" s="1"/>
  <c r="D64" i="3"/>
  <c r="F104" i="3"/>
  <c r="G21" i="3"/>
  <c r="H91" i="3"/>
  <c r="D91" i="3" s="1"/>
  <c r="D23" i="3"/>
  <c r="E49" i="3"/>
  <c r="D49" i="3" s="1"/>
  <c r="G52" i="3"/>
  <c r="D57" i="3"/>
  <c r="D65" i="3"/>
  <c r="F76" i="3"/>
  <c r="F70" i="3" s="1"/>
  <c r="F94" i="3" s="1"/>
  <c r="E98" i="3"/>
  <c r="D98" i="3" s="1"/>
  <c r="E125" i="3"/>
  <c r="D125" i="3" s="1"/>
  <c r="D14" i="3"/>
  <c r="G76" i="3"/>
  <c r="G70" i="3" s="1"/>
  <c r="G94" i="3" s="1"/>
  <c r="D80" i="3"/>
  <c r="E107" i="3"/>
  <c r="D30" i="3"/>
  <c r="G107" i="3"/>
  <c r="G105" i="3" s="1"/>
  <c r="H50" i="3" l="1"/>
  <c r="D33" i="3"/>
  <c r="D21" i="3"/>
  <c r="D9" i="3"/>
  <c r="D46" i="3"/>
  <c r="G104" i="3"/>
  <c r="E27"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<sst xmlns="http://schemas.openxmlformats.org/spreadsheetml/2006/main" count="941" uniqueCount="662">
  <si>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</si>
  <si>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</si>
  <si>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</si>
  <si>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</si>
  <si>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</si>
  <si>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</si>
  <si>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</si>
  <si>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</si>
  <si>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</si>
  <si>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</si>
  <si>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</si>
  <si>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</si>
  <si>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</si>
  <si>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</si>
  <si>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</si>
  <si>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</si>
  <si>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</si>
  <si>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</si>
  <si>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</si>
  <si>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</si>
  <si>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</si>
  <si>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</si>
  <si>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</si>
  <si>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</si>
  <si>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</si>
  <si>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</si>
  <si>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</si>
  <si>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</si>
  <si>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</si>
  <si>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</si>
  <si>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</si>
  <si>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</si>
  <si>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</si>
  <si>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</si>
  <si>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</si>
  <si>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</si>
  <si>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</si>
  <si>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</si>
  <si>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</si>
  <si>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</si>
  <si>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</si>
  <si>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</si>
  <si>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</si>
  <si>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</si>
  <si>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</si>
  <si>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</si>
  <si>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</si>
  <si>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</si>
  <si>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</si>
  <si>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</si>
  <si>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</si>
  <si>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</si>
  <si>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</si>
  <si>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</si>
  <si>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</si>
  <si>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</si>
  <si>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</si>
  <si>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</si>
  <si>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</si>
  <si>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</si>
  <si>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</si>
  <si>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</si>
  <si>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</si>
  <si>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</si>
  <si>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</si>
  <si>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</si>
  <si>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</si>
  <si>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</si>
  <si>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</si>
  <si>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</si>
  <si>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</si>
  <si>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</si>
  <si>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</si>
  <si>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</si>
  <si>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</si>
  <si>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</si>
  <si>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</si>
  <si>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</si>
  <si>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</si>
  <si>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</si>
  <si>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</si>
  <si>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</si>
  <si>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</si>
  <si>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</si>
  <si>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</si>
  <si>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</si>
  <si>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</si>
  <si>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</si>
  <si>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</si>
  <si>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</si>
  <si>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</si>
  <si>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</si>
  <si>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</si>
  <si>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</si>
  <si>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</si>
  <si>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</si>
  <si>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</si>
  <si>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</si>
  <si>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</si>
  <si>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</si>
  <si>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</si>
  <si>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</si>
  <si>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</si>
  <si>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</si>
  <si>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</si>
  <si>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</si>
  <si>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</si>
  <si>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</si>
  <si>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</si>
  <si>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</si>
  <si>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</si>
  <si>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</si>
  <si>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</si>
  <si>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</si>
  <si>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</si>
  <si>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</si>
  <si>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</si>
  <si>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</si>
  <si>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</si>
  <si>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</si>
  <si>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</si>
  <si>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</si>
  <si>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</si>
  <si>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</si>
  <si>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</si>
  <si>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</si>
  <si>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</si>
  <si>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</si>
  <si>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</si>
  <si>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</si>
  <si>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</si>
  <si>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</si>
  <si>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</si>
  <si>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</si>
  <si>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</si>
  <si>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</si>
  <si>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</si>
  <si>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</si>
  <si>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</si>
  <si>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</si>
  <si>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</si>
  <si>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</si>
  <si>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</si>
  <si>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</si>
  <si>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</si>
  <si>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</si>
  <si>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</si>
  <si>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</si>
  <si>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</si>
  <si>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</si>
  <si>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</si>
  <si>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</si>
  <si>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</si>
  <si>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</si>
  <si>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</si>
  <si>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</si>
  <si>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</si>
  <si>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</si>
  <si>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</si>
  <si>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</si>
  <si>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</si>
  <si>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</si>
  <si>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</si>
  <si>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</si>
  <si>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</si>
  <si>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</si>
  <si>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</si>
  <si>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</si>
  <si>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</si>
  <si>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</si>
  <si>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</si>
  <si>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</si>
  <si>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</si>
  <si>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</si>
  <si>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</si>
  <si>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</si>
  <si>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</si>
  <si>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</si>
  <si>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</si>
  <si>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</si>
  <si>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</si>
  <si>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</si>
  <si>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</si>
  <si>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</si>
  <si>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</si>
  <si>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</si>
  <si>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</si>
  <si>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</si>
  <si>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</si>
  <si>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</si>
  <si>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</si>
  <si>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</si>
  <si>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</si>
  <si>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</si>
  <si>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</si>
  <si>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</si>
  <si>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</si>
  <si>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</si>
  <si>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</si>
  <si>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</si>
  <si>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</si>
  <si>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</si>
  <si>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</si>
  <si>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</si>
  <si>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</si>
  <si>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</si>
  <si>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</si>
  <si>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</si>
  <si>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</si>
  <si>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</si>
  <si>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</si>
  <si>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</si>
  <si>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</si>
  <si>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</si>
  <si>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</si>
  <si>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</si>
  <si>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</si>
  <si>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</si>
  <si>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</si>
  <si>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</si>
  <si>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</si>
  <si>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</si>
  <si>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</si>
  <si>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</si>
  <si>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</si>
  <si>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</si>
  <si>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</si>
  <si>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</si>
  <si>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</si>
  <si>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</si>
  <si>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</si>
  <si>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</si>
  <si>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</si>
  <si>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</si>
  <si>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</si>
  <si>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</si>
  <si>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</si>
  <si>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</si>
  <si>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</si>
  <si>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</si>
  <si>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</si>
  <si>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</si>
  <si>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</si>
  <si>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</si>
  <si>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</si>
  <si>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</si>
  <si>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</si>
  <si>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</si>
  <si>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</si>
  <si>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</si>
  <si>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</si>
  <si>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</si>
  <si>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</si>
  <si>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</si>
  <si>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</si>
  <si>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</si>
  <si>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</si>
  <si>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</si>
  <si>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</si>
  <si>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</si>
  <si>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</si>
  <si>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</si>
  <si>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</si>
  <si>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</si>
  <si>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</si>
  <si>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</si>
  <si>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</si>
  <si>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</si>
  <si>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</si>
  <si>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</si>
  <si>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</si>
  <si>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</si>
  <si>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</si>
  <si>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</si>
  <si>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</si>
  <si>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</si>
  <si>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</si>
  <si>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</si>
  <si>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</si>
  <si>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</si>
  <si>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</si>
  <si>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</si>
  <si>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</si>
  <si>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</si>
  <si>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</si>
  <si>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</si>
  <si>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</si>
  <si>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</si>
  <si>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</si>
  <si>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</si>
  <si>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</si>
  <si>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</si>
  <si>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</si>
  <si>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</si>
  <si>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</si>
  <si>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</si>
  <si>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</si>
  <si>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</si>
  <si>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</si>
  <si>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</si>
  <si>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</si>
  <si>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</si>
  <si>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</si>
  <si>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</si>
  <si>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</si>
  <si>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</si>
  <si>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</si>
  <si>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</si>
  <si>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</si>
  <si>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</si>
  <si>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</si>
  <si>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</si>
  <si>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</si>
  <si>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</si>
  <si>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</si>
  <si>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</si>
  <si>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</si>
  <si>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</si>
  <si>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</si>
  <si>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</si>
  <si>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</si>
  <si>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</si>
  <si>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</si>
  <si>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</si>
  <si>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</si>
  <si>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</si>
  <si>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</si>
  <si>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</si>
  <si>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</si>
  <si>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</si>
  <si>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</si>
  <si>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</si>
  <si>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</si>
  <si>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</si>
  <si>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</si>
  <si>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</si>
  <si>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</si>
  <si>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</si>
  <si>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</si>
  <si>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</si>
  <si>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</si>
  <si>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</si>
  <si>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</si>
  <si>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</si>
  <si>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</si>
  <si>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</si>
  <si>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</si>
  <si>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</si>
  <si>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</si>
  <si>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</si>
  <si>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</si>
  <si>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</si>
  <si>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</si>
  <si>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</si>
  <si>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</si>
  <si>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</si>
  <si>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</si>
  <si>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</si>
  <si>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</si>
  <si>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</si>
  <si>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</si>
  <si>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</si>
  <si>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</si>
  <si>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</si>
  <si>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</si>
  <si>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</si>
  <si>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</si>
  <si>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</si>
  <si>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</si>
  <si>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</si>
  <si>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</si>
  <si>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</si>
  <si>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</si>
  <si>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</si>
  <si>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</si>
  <si>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</si>
  <si>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</si>
  <si>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</si>
  <si>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</si>
  <si>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</si>
  <si>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</si>
  <si>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</si>
  <si>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</si>
  <si>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</si>
  <si>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</si>
  <si>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</si>
  <si>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</si>
  <si>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</si>
  <si>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</si>
  <si>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</si>
  <si>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</si>
  <si>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</si>
  <si>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</si>
  <si>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</si>
  <si>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</si>
  <si>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</si>
  <si>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</si>
  <si>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</si>
  <si>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</si>
  <si>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</si>
  <si>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</si>
  <si>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</si>
  <si>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</si>
  <si>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</si>
  <si>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</si>
  <si>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</si>
  <si>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</si>
  <si>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</si>
  <si>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</si>
  <si>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</si>
  <si>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</si>
  <si>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</si>
  <si>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</si>
  <si>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</si>
  <si>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</si>
  <si>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</si>
  <si>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</si>
  <si>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</si>
  <si>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</si>
  <si>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</si>
  <si>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</si>
  <si>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</si>
  <si>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</si>
  <si>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</si>
  <si>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</si>
  <si>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</si>
  <si>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</si>
  <si>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</si>
  <si>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</si>
  <si>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</si>
  <si>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</si>
  <si>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</si>
  <si>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</si>
  <si>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</si>
  <si>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</si>
  <si>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</si>
  <si>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</si>
  <si>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</si>
  <si>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</si>
  <si>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</si>
  <si>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</si>
  <si>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</si>
  <si>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</si>
  <si>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</si>
  <si>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</si>
  <si>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</si>
  <si>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</si>
  <si>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</si>
  <si>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</si>
  <si>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</si>
  <si>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</si>
  <si>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</si>
  <si>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</si>
  <si>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</si>
  <si>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</si>
  <si>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</si>
  <si>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</si>
  <si>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</si>
  <si>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</si>
  <si>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</si>
  <si>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</si>
  <si>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</si>
  <si>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</si>
  <si>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</si>
  <si>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</si>
  <si>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</si>
  <si>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</si>
  <si>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</si>
  <si>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</si>
  <si>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</si>
  <si>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</si>
  <si>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</si>
  <si>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</si>
  <si>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</si>
  <si>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</si>
  <si>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</si>
  <si>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</si>
  <si>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</si>
  <si>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</si>
  <si>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</si>
  <si>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</si>
  <si>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</si>
  <si>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</si>
  <si>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</si>
  <si>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</si>
  <si>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</si>
  <si>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</si>
  <si>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</si>
  <si>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</si>
  <si>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</si>
  <si>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</si>
  <si>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</si>
  <si>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</si>
  <si>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</si>
  <si>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</si>
  <si>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</si>
  <si>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</si>
  <si>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</si>
  <si>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</si>
  <si>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</si>
  <si>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</si>
  <si>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</si>
  <si>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</si>
  <si>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</si>
  <si>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</si>
  <si>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</si>
  <si>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</si>
  <si>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</si>
  <si>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</si>
  <si>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</si>
  <si>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</si>
  <si>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</si>
  <si>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</si>
  <si>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</si>
  <si>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</si>
  <si>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</si>
  <si>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</si>
  <si>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</si>
  <si>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</si>
  <si>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</si>
  <si>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</si>
  <si>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</si>
  <si>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</si>
  <si>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</si>
  <si>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</si>
  <si>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</si>
  <si>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</si>
  <si>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</si>
  <si>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</si>
  <si>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</si>
  <si>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</si>
  <si>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</si>
  <si>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</si>
  <si>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</si>
  <si>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</si>
  <si>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</si>
  <si>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</si>
  <si>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</si>
  <si>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</si>
  <si>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</si>
  <si>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</si>
  <si>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</si>
  <si>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</si>
  <si>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</si>
  <si>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</si>
  <si>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</si>
  <si>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</si>
  <si>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</si>
  <si>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</si>
  <si>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</si>
  <si>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</si>
  <si>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</si>
  <si>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</si>
  <si>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</si>
  <si>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</si>
  <si>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</si>
  <si>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</si>
  <si>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</si>
  <si>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</si>
  <si>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</si>
  <si>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</si>
  <si>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</si>
  <si>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</si>
  <si>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</si>
  <si>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</si>
  <si>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</si>
  <si>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</si>
  <si>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</si>
  <si>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</si>
  <si>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</si>
  <si>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</si>
  <si>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</si>
  <si>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</si>
  <si>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</si>
  <si>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</si>
  <si>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</si>
  <si>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</si>
  <si>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</si>
  <si>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</si>
  <si>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</si>
  <si>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</si>
  <si>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</si>
  <si>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</si>
  <si>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</si>
  <si>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</si>
  <si>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</si>
  <si>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</si>
  <si>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</si>
  <si>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</si>
  <si>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</si>
  <si>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</si>
  <si>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</si>
  <si>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</si>
  <si>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</si>
  <si>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</si>
  <si>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</si>
  <si>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</si>
  <si>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</si>
  <si>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</si>
  <si>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</si>
  <si>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</si>
  <si>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</si>
  <si>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</si>
  <si>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</si>
  <si>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</si>
  <si>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</si>
  <si>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</si>
  <si>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</si>
  <si>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</si>
  <si>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</si>
  <si>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</si>
  <si>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</si>
  <si>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</si>
  <si>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</si>
  <si>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</si>
  <si>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</si>
  <si>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</si>
  <si>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</si>
  <si>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</si>
  <si>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</si>
  <si>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</si>
  <si>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</si>
  <si>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</si>
  <si>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</si>
  <si>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</si>
  <si>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</si>
  <si>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</si>
  <si>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</si>
  <si>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</si>
  <si>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</si>
  <si>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</si>
  <si>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</si>
  <si>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</si>
  <si>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</si>
  <si>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</si>
  <si>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</si>
  <si>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</si>
  <si>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</si>
  <si>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</si>
  <si>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</si>
  <si>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</si>
  <si>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</si>
  <si>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</si>
  <si>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</si>
  <si>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</si>
  <si>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</si>
  <si>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</si>
  <si>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</si>
  <si>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</si>
  <si>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</si>
  <si>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</si>
  <si>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</si>
  <si>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</si>
  <si>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</si>
  <si>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</si>
  <si>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</si>
  <si>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</si>
  <si>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2023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</si>
  <si>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февраля 2023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</si>
  <si>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2023 года не осуществлялся.</t>
  </si>
  <si>
    <t>Информация об объеме и стоимости электрической энергии (мощности) за 2023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</si>
  <si>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апреле 2023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</si>
</sst>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6" fillId="0" borderId="0" xfId="1" applyFont="1" applyAlignment="1">
      <alignment horizontal="justify"/>
    </xf>
    <xf numFmtId="0" fontId="135" fillId="0" borderId="0" xfId="1" applyFont="1" applyAlignment="1">
      <alignment horizontal="justify"/>
    </xf>
    <xf numFmtId="0" fontId="12" fillId="0" borderId="0" xfId="1" applyFont="1" applyAlignment="1">
      <alignment horizontal="center" vertical="center"/>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ce\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c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CE\Shar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ce\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ce\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ce\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38" t="s">
        <v>156</v>
      </c>
      <c r="B5" s="138"/>
      <c r="C5" s="138"/>
      <c r="D5" s="138"/>
      <c r="E5" s="138"/>
      <c r="F5" s="138"/>
    </row>
    <row r="6" spans="1:6" s="4" customFormat="1" ht="18.75">
      <c r="A6" s="138" t="s">
        <v>12</v>
      </c>
      <c r="B6" s="138"/>
      <c r="C6" s="138"/>
      <c r="D6" s="138"/>
      <c r="E6" s="138"/>
      <c r="F6" s="138"/>
    </row>
    <row r="7" spans="1:6" s="4" customFormat="1" ht="18.75">
      <c r="A7" s="138" t="s">
        <v>155</v>
      </c>
      <c r="B7" s="138"/>
      <c r="C7" s="138"/>
      <c r="D7" s="138"/>
      <c r="E7" s="138"/>
      <c r="F7" s="138"/>
    </row>
    <row r="8" spans="1:6" s="4" customFormat="1" ht="18.75">
      <c r="A8" s="138" t="s">
        <v>200</v>
      </c>
      <c r="B8" s="138"/>
      <c r="C8" s="138"/>
      <c r="D8" s="138"/>
      <c r="E8" s="138"/>
      <c r="F8" s="138"/>
    </row>
    <row r="9" spans="1:6" s="4" customFormat="1" ht="18.75">
      <c r="A9" s="138" t="s">
        <v>199</v>
      </c>
      <c r="B9" s="138"/>
      <c r="C9" s="138"/>
      <c r="D9" s="138"/>
      <c r="E9" s="138"/>
      <c r="F9" s="13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39" t="s">
        <v>0</v>
      </c>
      <c r="B15" s="140" t="s">
        <v>1</v>
      </c>
      <c r="C15" s="139" t="s">
        <v>13</v>
      </c>
      <c r="D15" s="139" t="s">
        <v>14</v>
      </c>
      <c r="E15" s="139"/>
      <c r="F15" s="139" t="s">
        <v>158</v>
      </c>
    </row>
    <row r="16" spans="1:6" s="22" customFormat="1" ht="17.25" customHeight="1">
      <c r="A16" s="139"/>
      <c r="B16" s="140"/>
      <c r="C16" s="139"/>
      <c r="D16" s="19" t="s">
        <v>152</v>
      </c>
      <c r="E16" s="19" t="s">
        <v>151</v>
      </c>
      <c r="F16" s="13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42" t="s">
        <v>188</v>
      </c>
      <c r="B38" s="17" t="s">
        <v>187</v>
      </c>
      <c r="C38" s="139" t="s">
        <v>2</v>
      </c>
      <c r="D38" s="143"/>
      <c r="E38" s="143"/>
      <c r="F38" s="141"/>
    </row>
    <row r="39" spans="1:6" s="7" customFormat="1" ht="12" customHeight="1">
      <c r="A39" s="142"/>
      <c r="B39" s="17" t="s">
        <v>16</v>
      </c>
      <c r="C39" s="139"/>
      <c r="D39" s="143"/>
      <c r="E39" s="143"/>
      <c r="F39" s="14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36" t="s">
        <v>178</v>
      </c>
      <c r="B67" s="137"/>
      <c r="C67" s="137"/>
      <c r="D67" s="137"/>
      <c r="E67" s="137"/>
      <c r="F67" s="137"/>
    </row>
    <row r="68" spans="1:6" s="7" customFormat="1" ht="12.95" customHeight="1">
      <c r="A68" s="137"/>
      <c r="B68" s="137"/>
      <c r="C68" s="137"/>
      <c r="D68" s="137"/>
      <c r="E68" s="137"/>
      <c r="F68" s="137"/>
    </row>
    <row r="69" spans="1:6" s="7" customFormat="1" ht="12.95" customHeight="1">
      <c r="A69" s="137"/>
      <c r="B69" s="137"/>
      <c r="C69" s="137"/>
      <c r="D69" s="137"/>
      <c r="E69" s="137"/>
      <c r="F69" s="137"/>
    </row>
    <row r="70" spans="1:6" s="7" customFormat="1" ht="12.95" customHeight="1">
      <c r="A70" s="136" t="s">
        <v>106</v>
      </c>
      <c r="B70" s="136"/>
      <c r="C70" s="136"/>
      <c r="D70" s="136"/>
      <c r="E70" s="136"/>
      <c r="F70" s="136"/>
    </row>
    <row r="71" spans="1:6" s="7" customFormat="1" ht="12.95" customHeight="1">
      <c r="A71" s="136"/>
      <c r="B71" s="136"/>
      <c r="C71" s="136"/>
      <c r="D71" s="136"/>
      <c r="E71" s="136"/>
      <c r="F71" s="136"/>
    </row>
    <row r="72" spans="1:6" s="7" customFormat="1" ht="12.95" customHeight="1">
      <c r="A72" s="136" t="s">
        <v>105</v>
      </c>
      <c r="B72" s="137"/>
      <c r="C72" s="137"/>
      <c r="D72" s="137"/>
      <c r="E72" s="137"/>
      <c r="F72" s="137"/>
    </row>
    <row r="73" spans="1:6" s="7" customFormat="1" ht="12.95" customHeight="1">
      <c r="A73" s="137"/>
      <c r="B73" s="137"/>
      <c r="C73" s="137"/>
      <c r="D73" s="137"/>
      <c r="E73" s="137"/>
      <c r="F73" s="137"/>
    </row>
    <row r="74" spans="1:6" s="7" customFormat="1" ht="12.95" customHeight="1">
      <c r="A74" s="136" t="s">
        <v>177</v>
      </c>
      <c r="B74" s="136"/>
      <c r="C74" s="136"/>
      <c r="D74" s="136"/>
      <c r="E74" s="136"/>
      <c r="F74" s="136"/>
    </row>
    <row r="75" spans="1:6" s="7" customFormat="1" ht="12.95" customHeight="1">
      <c r="A75" s="136"/>
      <c r="B75" s="136"/>
      <c r="C75" s="136"/>
      <c r="D75" s="136"/>
      <c r="E75" s="136"/>
      <c r="F75" s="136"/>
    </row>
    <row r="76" spans="1:6" s="7" customFormat="1" ht="12.95" customHeight="1">
      <c r="A76" s="136"/>
      <c r="B76" s="136"/>
      <c r="C76" s="136"/>
      <c r="D76" s="136"/>
      <c r="E76" s="136"/>
      <c r="F76" s="136"/>
    </row>
    <row r="77" spans="1:6" s="7" customFormat="1" ht="12.95" customHeight="1">
      <c r="A77" s="136" t="s">
        <v>104</v>
      </c>
      <c r="B77" s="137"/>
      <c r="C77" s="137"/>
      <c r="D77" s="137"/>
      <c r="E77" s="137"/>
      <c r="F77" s="137"/>
    </row>
    <row r="78" spans="1:6" s="7" customFormat="1" ht="12.95" customHeight="1">
      <c r="A78" s="137"/>
      <c r="B78" s="137"/>
      <c r="C78" s="137"/>
      <c r="D78" s="137"/>
      <c r="E78" s="137"/>
      <c r="F78" s="137"/>
    </row>
  </sheetData>
  <mergeCells count="20">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5">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ht="15.7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[10]G!$D$9</f>
        <v>405722.391</v>
      </c>
      <c r="F19" s="96">
        <f>[10]G!$E$9</f>
        <v>132150.86199999999</v>
      </c>
      <c r="G19" s="96">
        <f>[10]G!$F$9</f>
        <v>603.28300000000002</v>
      </c>
      <c r="H19" s="97">
        <f>[10]G!$G$9</f>
        <v>0</v>
      </c>
    </row>
    <row r="20" spans="1:8">
      <c r="A20" s="88"/>
      <c r="B20" s="89" t="s">
        <v>298</v>
      </c>
      <c r="C20" s="90"/>
      <c r="D20" s="90"/>
      <c r="E20" s="90"/>
      <c r="F20" s="90"/>
      <c r="G20" s="90"/>
      <c r="H20" s="91"/>
    </row>
    <row r="21" spans="1:8" ht="22.5">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[10]G!$E$12</f>
        <v>359796.94400000008</v>
      </c>
      <c r="G22" s="83">
        <f>'[11]8'!$F$13</f>
        <v>0</v>
      </c>
      <c r="H22" s="83">
        <f>'[11]8'!$G$13</f>
        <v>0</v>
      </c>
    </row>
    <row r="23" spans="1:8">
      <c r="A23" s="78" t="s">
        <v>310</v>
      </c>
      <c r="B23" s="82" t="s">
        <v>27</v>
      </c>
      <c r="C23" s="80" t="s">
        <v>311</v>
      </c>
      <c r="D23" s="81">
        <f t="shared" si="0"/>
        <v>123786.49526260004</v>
      </c>
      <c r="E23" s="83">
        <v>0</v>
      </c>
      <c r="F23" s="98"/>
      <c r="G23" s="83">
        <f>[10]G!$F$13</f>
        <v>123786.49526260004</v>
      </c>
      <c r="H23" s="83">
        <f>'[11]8'!$G$14</f>
        <v>0</v>
      </c>
    </row>
    <row r="24" spans="1:8">
      <c r="A24" s="78" t="s">
        <v>312</v>
      </c>
      <c r="B24" s="82" t="s">
        <v>28</v>
      </c>
      <c r="C24" s="80" t="s">
        <v>313</v>
      </c>
      <c r="D24" s="81">
        <f t="shared" si="0"/>
        <v>21494.646535900029</v>
      </c>
      <c r="E24" s="83">
        <v>0</v>
      </c>
      <c r="F24" s="83">
        <v>0</v>
      </c>
      <c r="G24" s="98"/>
      <c r="H24" s="83">
        <f>[10]G!$G$14</f>
        <v>21494.646535900029</v>
      </c>
    </row>
    <row r="25" spans="1:8">
      <c r="A25" s="78" t="s">
        <v>314</v>
      </c>
      <c r="B25" s="82" t="s">
        <v>282</v>
      </c>
      <c r="C25" s="80" t="s">
        <v>315</v>
      </c>
      <c r="D25" s="81">
        <f t="shared" si="0"/>
        <v>0</v>
      </c>
      <c r="E25" s="83">
        <v>0</v>
      </c>
      <c r="F25" s="83">
        <v>0</v>
      </c>
      <c r="G25" s="83">
        <v>0</v>
      </c>
      <c r="H25" s="98"/>
    </row>
    <row r="26" spans="1:8" ht="22.5">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33.75">
      <c r="A28" s="78" t="s">
        <v>319</v>
      </c>
      <c r="B28" s="82" t="s">
        <v>320</v>
      </c>
      <c r="C28" s="80" t="s">
        <v>321</v>
      </c>
      <c r="D28" s="81">
        <f t="shared" si="0"/>
        <v>0</v>
      </c>
      <c r="E28" s="83">
        <v>0</v>
      </c>
      <c r="F28" s="83">
        <v>0</v>
      </c>
      <c r="G28" s="83">
        <v>0</v>
      </c>
      <c r="H28" s="83">
        <v>0</v>
      </c>
    </row>
    <row r="29" spans="1:8" ht="22.5">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[10]G!$D$19+[10]G!$D$20+[10]G!$D$21+[10]G!$D$37+[10]G!$D$38+[10]G!$D$39+[10]G!$D$40+[10]G!$D$41</f>
        <v>12889.300999999999</v>
      </c>
      <c r="F30" s="83">
        <f>[10]G!$E$19+[10]G!$E$20+[10]G!$E$21+[10]G!$E$37+[10]G!$E$38+[10]G!$E$39+[10]G!$E$40+[10]G!$E$41</f>
        <v>88778.843999999997</v>
      </c>
      <c r="G30" s="83">
        <f>[10]G!$F$19+[10]G!$F$20+[10]G!$F$21+[10]G!$F$37+[10]G!$F$38+[10]G!$F$39+[10]G!$F$40+[10]G!$F$41</f>
        <v>59403.346999999994</v>
      </c>
      <c r="H30" s="83">
        <f>[10]G!$G$19+[10]G!$G$20+[10]G!$G$21+[10]G!$G$37+[10]G!$G$38+[10]G!$G$39+[10]G!$G$40+[10]G!$G$41</f>
        <v>2984.4639999999999</v>
      </c>
    </row>
    <row r="31" spans="1:8">
      <c r="A31" s="78" t="s">
        <v>328</v>
      </c>
      <c r="B31" s="100" t="s">
        <v>329</v>
      </c>
      <c r="C31" s="80" t="s">
        <v>330</v>
      </c>
      <c r="D31" s="81">
        <f t="shared" si="0"/>
        <v>0</v>
      </c>
      <c r="E31" s="83">
        <v>0</v>
      </c>
      <c r="F31" s="83">
        <v>0</v>
      </c>
      <c r="G31" s="83">
        <v>0</v>
      </c>
      <c r="H31" s="83">
        <v>0</v>
      </c>
    </row>
    <row r="32" spans="1:8" ht="22.5">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30">
      <c r="A35" s="92" t="s">
        <v>542</v>
      </c>
      <c r="B35" s="93" t="s">
        <v>543</v>
      </c>
      <c r="C35" s="94">
        <v>751</v>
      </c>
      <c r="D35" s="95">
        <f>SUM(E35:H35)</f>
        <v>2462.9110000000005</v>
      </c>
      <c r="E35" s="96">
        <f>'[10]10'!$D$25</f>
        <v>0</v>
      </c>
      <c r="F35" s="96">
        <f>[10]G!$E$25</f>
        <v>2462.9110000000005</v>
      </c>
      <c r="G35" s="96">
        <f>'[10]10'!$F$25</f>
        <v>0</v>
      </c>
      <c r="H35" s="97">
        <f>'[10]10'!$G$25</f>
        <v>0</v>
      </c>
    </row>
    <row r="36" spans="1:8">
      <c r="A36" s="92" t="s">
        <v>544</v>
      </c>
      <c r="B36" s="93" t="s">
        <v>545</v>
      </c>
      <c r="C36" s="94">
        <v>752</v>
      </c>
      <c r="D36" s="95">
        <f>SUM(E36:H36)</f>
        <v>1716.12</v>
      </c>
      <c r="E36" s="96">
        <f>'[10]9'!$D$26</f>
        <v>0</v>
      </c>
      <c r="F36" s="96">
        <f>'[10]9'!$E$26</f>
        <v>0</v>
      </c>
      <c r="G36" s="96">
        <f>[10]G!$F$26</f>
        <v>1716.12</v>
      </c>
      <c r="H36" s="97">
        <f>'[10]9'!$G$26</f>
        <v>0</v>
      </c>
    </row>
    <row r="37" spans="1:8">
      <c r="A37" s="92" t="s">
        <v>546</v>
      </c>
      <c r="B37" s="93" t="s">
        <v>305</v>
      </c>
      <c r="C37" s="94">
        <v>753</v>
      </c>
      <c r="D37" s="95">
        <f>SUM(E37:H37)</f>
        <v>264780.92</v>
      </c>
      <c r="E37" s="96">
        <f>'[10]9'!$D$27</f>
        <v>0</v>
      </c>
      <c r="F37" s="96">
        <f>[10]G!$E$27</f>
        <v>231573.96</v>
      </c>
      <c r="G37" s="96">
        <f>[10]G!$F$27</f>
        <v>18288.235999999997</v>
      </c>
      <c r="H37" s="97">
        <f>[10]G!$G$27</f>
        <v>14918.724</v>
      </c>
    </row>
    <row r="38" spans="1:8">
      <c r="A38" s="92" t="s">
        <v>547</v>
      </c>
      <c r="B38" s="93" t="s">
        <v>548</v>
      </c>
      <c r="C38" s="94">
        <v>754</v>
      </c>
      <c r="D38" s="95">
        <f>SUM(E38:H38)</f>
        <v>1733.6709999999998</v>
      </c>
      <c r="E38" s="96">
        <f>'[10]9'!$D$28</f>
        <v>0</v>
      </c>
      <c r="F38" s="96">
        <f>[10]G!$E$28</f>
        <v>1733.6709999999998</v>
      </c>
      <c r="G38" s="96">
        <f>'[10]9'!$F$28</f>
        <v>0</v>
      </c>
      <c r="H38" s="97">
        <f>'[10]9'!$G$28</f>
        <v>0</v>
      </c>
    </row>
    <row r="39" spans="1:8">
      <c r="A39" s="92" t="s">
        <v>549</v>
      </c>
      <c r="B39" s="93" t="s">
        <v>306</v>
      </c>
      <c r="C39" s="94">
        <v>755</v>
      </c>
      <c r="D39" s="95">
        <f>SUM(E39:H39)</f>
        <v>94926.936000000016</v>
      </c>
      <c r="E39" s="96">
        <f>[10]G!$D$29</f>
        <v>33033.906000000003</v>
      </c>
      <c r="F39" s="96">
        <f>[10]G!$E$29</f>
        <v>38456.820000000007</v>
      </c>
      <c r="G39" s="96">
        <f>[10]G!$F$29</f>
        <v>23436.210000000003</v>
      </c>
      <c r="H39" s="97">
        <f>[10]G!$G$29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[10]G!$D$43</f>
        <v>359796.94400000008</v>
      </c>
      <c r="F42" s="83">
        <f>[10]G!$E$43</f>
        <v>123786.49526260004</v>
      </c>
      <c r="G42" s="83">
        <f>[10]G!$F$43</f>
        <v>21494.646535900029</v>
      </c>
      <c r="H42" s="83">
        <f>[10]G!$G$43</f>
        <v>0</v>
      </c>
    </row>
    <row r="43" spans="1:8">
      <c r="A43" s="78" t="s">
        <v>113</v>
      </c>
      <c r="B43" s="79" t="s">
        <v>284</v>
      </c>
      <c r="C43" s="80" t="s">
        <v>341</v>
      </c>
      <c r="D43" s="81">
        <f t="shared" si="0"/>
        <v>0</v>
      </c>
      <c r="E43" s="83">
        <v>0</v>
      </c>
      <c r="F43" s="83">
        <v>0</v>
      </c>
      <c r="G43" s="83">
        <v>0</v>
      </c>
      <c r="H43" s="83">
        <v>0</v>
      </c>
    </row>
    <row r="44" spans="1:8" ht="22.5">
      <c r="A44" s="78" t="s">
        <v>111</v>
      </c>
      <c r="B44" s="79" t="s">
        <v>286</v>
      </c>
      <c r="C44" s="80" t="s">
        <v>342</v>
      </c>
      <c r="D44" s="81">
        <f t="shared" si="0"/>
        <v>0</v>
      </c>
      <c r="E44" s="83">
        <v>0</v>
      </c>
      <c r="F44" s="83">
        <v>0</v>
      </c>
      <c r="G44" s="83">
        <v>0</v>
      </c>
      <c r="H44" s="83">
        <v>0</v>
      </c>
    </row>
    <row r="45" spans="1:8" ht="22.5">
      <c r="A45" s="78" t="s">
        <v>109</v>
      </c>
      <c r="B45" s="79" t="s">
        <v>343</v>
      </c>
      <c r="C45" s="80" t="s">
        <v>344</v>
      </c>
      <c r="D45" s="81">
        <f t="shared" si="0"/>
        <v>8797.781999999992</v>
      </c>
      <c r="E45" s="83">
        <f>[10]G!$D$46</f>
        <v>0</v>
      </c>
      <c r="F45" s="83">
        <f>[10]G!$E$46</f>
        <v>5155.1047373999991</v>
      </c>
      <c r="G45" s="83">
        <f>[10]G!$F$46</f>
        <v>51.218726700000012</v>
      </c>
      <c r="H45" s="83">
        <f>[10]G!$G$46</f>
        <v>3591.4585358999925</v>
      </c>
    </row>
    <row r="46" spans="1:8">
      <c r="A46" s="78"/>
      <c r="B46" s="79" t="s">
        <v>531</v>
      </c>
      <c r="C46" s="80"/>
      <c r="D46" s="81">
        <f>D45/D9*100</f>
        <v>1.6338282936807464</v>
      </c>
      <c r="E46" s="83"/>
      <c r="F46" s="83"/>
      <c r="G46" s="83"/>
      <c r="H46" s="83"/>
    </row>
    <row r="47" spans="1:8" ht="22.5">
      <c r="A47" s="78" t="s">
        <v>345</v>
      </c>
      <c r="B47" s="82" t="s">
        <v>346</v>
      </c>
      <c r="C47" s="80" t="s">
        <v>347</v>
      </c>
      <c r="D47" s="81">
        <f t="shared" si="0"/>
        <v>0</v>
      </c>
      <c r="E47" s="83">
        <v>0</v>
      </c>
      <c r="F47" s="83">
        <v>0</v>
      </c>
      <c r="G47" s="83">
        <v>0</v>
      </c>
      <c r="H47" s="83">
        <v>0</v>
      </c>
    </row>
    <row r="48" spans="1:8" ht="22.5">
      <c r="A48" s="78" t="s">
        <v>348</v>
      </c>
      <c r="B48" s="79" t="s">
        <v>349</v>
      </c>
      <c r="C48" s="80" t="s">
        <v>350</v>
      </c>
      <c r="D48" s="81">
        <f t="shared" si="0"/>
        <v>30620</v>
      </c>
      <c r="E48" s="83">
        <v>0</v>
      </c>
      <c r="F48" s="83">
        <f>[10]G!$E$49</f>
        <v>30620</v>
      </c>
      <c r="G48" s="83">
        <v>0</v>
      </c>
      <c r="H48" s="83">
        <v>0</v>
      </c>
    </row>
    <row r="49" spans="1:8" ht="45">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[10]G!$D$58</f>
        <v>141.20578756246849</v>
      </c>
      <c r="F62" s="96">
        <f>[10]G!$E$58</f>
        <v>45.993188839728312</v>
      </c>
      <c r="G62" s="96">
        <f>[10]G!$F$58</f>
        <v>0.20996388917083128</v>
      </c>
      <c r="H62" s="97">
        <f>[10]G!$G$58</f>
        <v>0</v>
      </c>
    </row>
    <row r="63" spans="1:8">
      <c r="A63" s="88"/>
      <c r="B63" s="89" t="s">
        <v>298</v>
      </c>
      <c r="C63" s="90"/>
      <c r="D63" s="90"/>
      <c r="E63" s="90"/>
      <c r="F63" s="90"/>
      <c r="G63" s="90"/>
      <c r="H63" s="91"/>
    </row>
    <row r="64" spans="1:8" ht="22.5">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'[11]8'!$F$51</f>
        <v>0</v>
      </c>
      <c r="H65" s="83">
        <f>'[11]8'!$G$51</f>
        <v>0</v>
      </c>
    </row>
    <row r="66" spans="1:8">
      <c r="A66" s="78" t="s">
        <v>375</v>
      </c>
      <c r="B66" s="82" t="s">
        <v>27</v>
      </c>
      <c r="C66" s="80" t="s">
        <v>376</v>
      </c>
      <c r="D66" s="81">
        <f t="shared" si="0"/>
        <v>43.082092437814701</v>
      </c>
      <c r="E66" s="83">
        <v>0</v>
      </c>
      <c r="F66" s="103"/>
      <c r="G66" s="83">
        <v>43.082092437814701</v>
      </c>
      <c r="H66" s="83">
        <f>'[11]8'!$G$52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5">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33.75">
      <c r="A71" s="78" t="s">
        <v>385</v>
      </c>
      <c r="B71" s="82" t="s">
        <v>320</v>
      </c>
      <c r="C71" s="80" t="s">
        <v>386</v>
      </c>
      <c r="D71" s="81">
        <f t="shared" si="0"/>
        <v>0</v>
      </c>
      <c r="E71" s="83">
        <v>0</v>
      </c>
      <c r="F71" s="83">
        <v>0</v>
      </c>
      <c r="G71" s="83">
        <v>0</v>
      </c>
      <c r="H71" s="83">
        <v>0</v>
      </c>
    </row>
    <row r="72" spans="1:8" ht="22.5">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[10]G!$D$68+[10]G!$D$69+[10]G!$D$70+[10]G!$D$85+[10]G!$D$86+[10]G!$D$87+[10]G!$D$88+[10]G!$D$89</f>
        <v>4.4859340751413264</v>
      </c>
      <c r="F73" s="83">
        <f>[10]G!$E$68+[10]G!$E$69+[10]G!$E$70+[10]G!$E$85+[10]G!$E$86+[10]G!$E$87+[10]G!$E$88+[10]G!$E$89</f>
        <v>30.898187686923915</v>
      </c>
      <c r="G73" s="83">
        <f>[10]G!$F$68+[10]G!$F$69+[10]G!$F$70+[10]G!$F$85+[10]G!$F$86+[10]G!$F$87+[10]G!$F$88+[10]G!$F$89</f>
        <v>20.674472454692797</v>
      </c>
      <c r="H73" s="83">
        <f>[10]G!$G$68+[10]G!$G$69+[10]G!$G$70+[10]G!$G$85+[10]G!$G$86+[10]G!$G$87+[10]G!$G$88+[10]G!$G$89</f>
        <v>1.0386993641961333</v>
      </c>
    </row>
    <row r="74" spans="1:8">
      <c r="A74" s="78" t="s">
        <v>391</v>
      </c>
      <c r="B74" s="100" t="s">
        <v>329</v>
      </c>
      <c r="C74" s="80" t="s">
        <v>392</v>
      </c>
      <c r="D74" s="81">
        <f t="shared" si="0"/>
        <v>0</v>
      </c>
      <c r="E74" s="83">
        <v>0</v>
      </c>
      <c r="F74" s="83">
        <v>0</v>
      </c>
      <c r="G74" s="83">
        <v>0</v>
      </c>
      <c r="H74" s="83">
        <v>0</v>
      </c>
    </row>
    <row r="75" spans="1:8" ht="22.5">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30">
      <c r="A78" s="92" t="s">
        <v>550</v>
      </c>
      <c r="B78" s="93" t="s">
        <v>543</v>
      </c>
      <c r="C78" s="94">
        <v>1781</v>
      </c>
      <c r="D78" s="95">
        <f>SUM(E78:H78)</f>
        <v>0.85718041489917896</v>
      </c>
      <c r="E78" s="96">
        <f>'[10]9'!$D$74</f>
        <v>0</v>
      </c>
      <c r="F78" s="96">
        <f>[10]G!$E$74</f>
        <v>0.85718041489917896</v>
      </c>
      <c r="G78" s="96">
        <f>'[10]9'!$F$74</f>
        <v>0</v>
      </c>
      <c r="H78" s="97">
        <f>'[10]9'!$G$74</f>
        <v>0</v>
      </c>
    </row>
    <row r="79" spans="1:8">
      <c r="A79" s="92" t="s">
        <v>551</v>
      </c>
      <c r="B79" s="93" t="s">
        <v>545</v>
      </c>
      <c r="C79" s="94">
        <v>1782</v>
      </c>
      <c r="D79" s="95">
        <f>SUM(E79:H79)</f>
        <v>0.59727064990037348</v>
      </c>
      <c r="E79" s="96">
        <f>'[10]9'!$D$75</f>
        <v>0</v>
      </c>
      <c r="F79" s="96">
        <f>'[10]9'!$E$75</f>
        <v>0</v>
      </c>
      <c r="G79" s="96">
        <f>[10]G!$F$75</f>
        <v>0.59727064990037348</v>
      </c>
      <c r="H79" s="97">
        <f>'[10]9'!$G$75</f>
        <v>0</v>
      </c>
    </row>
    <row r="80" spans="1:8">
      <c r="A80" s="92" t="s">
        <v>552</v>
      </c>
      <c r="B80" s="93" t="s">
        <v>305</v>
      </c>
      <c r="C80" s="94">
        <v>1783</v>
      </c>
      <c r="D80" s="95">
        <f>SUM(E80:H80)</f>
        <v>92.153154889878778</v>
      </c>
      <c r="E80" s="96">
        <f>'[10]9'!$D$76</f>
        <v>0</v>
      </c>
      <c r="F80" s="96">
        <f>[10]G!$E$76</f>
        <v>80.595954588958278</v>
      </c>
      <c r="G80" s="96">
        <f>[10]G!$F$76</f>
        <v>6.3649550155300361</v>
      </c>
      <c r="H80" s="97">
        <f>[10]G!$G$76</f>
        <v>5.1922452853904737</v>
      </c>
    </row>
    <row r="81" spans="1:8">
      <c r="A81" s="92" t="s">
        <v>553</v>
      </c>
      <c r="B81" s="93" t="s">
        <v>548</v>
      </c>
      <c r="C81" s="94">
        <v>1784</v>
      </c>
      <c r="D81" s="95">
        <f>SUM(E81:H81)</f>
        <v>0.60337902062992699</v>
      </c>
      <c r="E81" s="96">
        <f>'[10]9'!$D$77</f>
        <v>0</v>
      </c>
      <c r="F81" s="96">
        <f>[10]G!$E$77</f>
        <v>0.60337902062992699</v>
      </c>
      <c r="G81" s="96">
        <f>'[10]9'!$F$77</f>
        <v>0</v>
      </c>
      <c r="H81" s="97">
        <f>'[10]9'!$G$77</f>
        <v>0</v>
      </c>
    </row>
    <row r="82" spans="1:8">
      <c r="A82" s="92" t="s">
        <v>554</v>
      </c>
      <c r="B82" s="93" t="s">
        <v>306</v>
      </c>
      <c r="C82" s="94">
        <v>1785</v>
      </c>
      <c r="D82" s="95">
        <f>SUM(E82:H82)</f>
        <v>33.037941844259819</v>
      </c>
      <c r="E82" s="96">
        <f>[10]G!$D$78</f>
        <v>11.496971368766665</v>
      </c>
      <c r="F82" s="96">
        <f>[10]G!$E$78</f>
        <v>13.384337851957721</v>
      </c>
      <c r="G82" s="96">
        <f>[10]G!$F$78</f>
        <v>8.1566326235354367</v>
      </c>
      <c r="H82" s="97">
        <f>'[10]10'!$G$78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[10]G!$D$93</f>
        <v>125.22210251908274</v>
      </c>
      <c r="F85" s="83">
        <f>[10]G!$E$93</f>
        <v>43.082092437814701</v>
      </c>
      <c r="G85" s="83">
        <f>[10]G!$F$93</f>
        <v>7.4808996491362842</v>
      </c>
      <c r="H85" s="83">
        <v>0</v>
      </c>
    </row>
    <row r="86" spans="1:8">
      <c r="A86" s="78" t="s">
        <v>402</v>
      </c>
      <c r="B86" s="79" t="s">
        <v>284</v>
      </c>
      <c r="C86" s="80" t="s">
        <v>403</v>
      </c>
      <c r="D86" s="81">
        <f t="shared" si="0"/>
        <v>0</v>
      </c>
      <c r="E86" s="83">
        <v>0</v>
      </c>
      <c r="F86" s="83">
        <v>0</v>
      </c>
      <c r="G86" s="83">
        <v>0</v>
      </c>
      <c r="H86" s="83">
        <v>0</v>
      </c>
    </row>
    <row r="87" spans="1:8" ht="22.5">
      <c r="A87" s="78" t="s">
        <v>404</v>
      </c>
      <c r="B87" s="79" t="s">
        <v>286</v>
      </c>
      <c r="C87" s="80" t="s">
        <v>405</v>
      </c>
      <c r="D87" s="81">
        <f t="shared" si="0"/>
        <v>0</v>
      </c>
      <c r="E87" s="83">
        <v>0</v>
      </c>
      <c r="F87" s="83">
        <v>0</v>
      </c>
      <c r="G87" s="83">
        <v>0</v>
      </c>
      <c r="H87" s="83">
        <v>0</v>
      </c>
    </row>
    <row r="88" spans="1:8" ht="22.5">
      <c r="A88" s="78" t="s">
        <v>406</v>
      </c>
      <c r="B88" s="79" t="s">
        <v>343</v>
      </c>
      <c r="C88" s="80" t="s">
        <v>407</v>
      </c>
      <c r="D88" s="81">
        <f t="shared" si="0"/>
        <v>3.0619402913676197</v>
      </c>
      <c r="E88" s="83">
        <v>0</v>
      </c>
      <c r="F88" s="83">
        <f>[10]G!$E$98</f>
        <v>1.794159357627316</v>
      </c>
      <c r="G88" s="83">
        <f>[10]G!$F$98</f>
        <v>1.7825934190603569E-2</v>
      </c>
      <c r="H88" s="83">
        <f>[10]G!$G$98</f>
        <v>1.2499549995496999</v>
      </c>
    </row>
    <row r="89" spans="1:8">
      <c r="A89" s="78" t="s">
        <v>408</v>
      </c>
      <c r="B89" s="82" t="s">
        <v>409</v>
      </c>
      <c r="C89" s="80" t="s">
        <v>410</v>
      </c>
      <c r="D89" s="81">
        <f t="shared" si="0"/>
        <v>0</v>
      </c>
      <c r="E89" s="83">
        <v>0</v>
      </c>
      <c r="F89" s="83">
        <v>0</v>
      </c>
      <c r="G89" s="83">
        <v>0</v>
      </c>
      <c r="H89" s="83">
        <v>0</v>
      </c>
    </row>
    <row r="90" spans="1:8" ht="22.5">
      <c r="A90" s="78" t="s">
        <v>411</v>
      </c>
      <c r="B90" s="79" t="s">
        <v>349</v>
      </c>
      <c r="C90" s="80" t="s">
        <v>412</v>
      </c>
      <c r="D90" s="81">
        <f t="shared" si="0"/>
        <v>4.0769000000000002</v>
      </c>
      <c r="E90" s="83"/>
      <c r="F90" s="83">
        <f>[10]G!$E$99</f>
        <v>4.0769000000000002</v>
      </c>
      <c r="G90" s="83">
        <v>0</v>
      </c>
      <c r="H90" s="83">
        <v>0</v>
      </c>
    </row>
    <row r="91" spans="1:8" ht="45">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ht="22.5">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5">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ht="22.5">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5">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33.75">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5">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7.5">
      <c r="A119" s="105" t="s">
        <v>487</v>
      </c>
      <c r="B119" s="101" t="s">
        <v>488</v>
      </c>
      <c r="C119" s="80" t="s">
        <v>489</v>
      </c>
      <c r="D119" s="81">
        <f t="shared" si="0"/>
        <v>0</v>
      </c>
      <c r="E119" s="106">
        <v>0</v>
      </c>
      <c r="F119" s="106">
        <v>0</v>
      </c>
      <c r="G119" s="106">
        <v>0</v>
      </c>
      <c r="H119" s="106">
        <v>0</v>
      </c>
    </row>
    <row r="120" spans="1:8" ht="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5">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5">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21" customFormat="1">
      <c r="D2" s="121">
        <v>3.357282821685173E-2</v>
      </c>
      <c r="E2" s="121">
        <v>0.45623775310254733</v>
      </c>
      <c r="F2" s="121">
        <v>0.48563030698889614</v>
      </c>
      <c r="G2" s="121">
        <v>1.534944480731548E-2</v>
      </c>
    </row>
    <row r="3" spans="1:9" ht="15" customHeight="1">
      <c r="A3" s="162" t="s">
        <v>30</v>
      </c>
      <c r="B3" s="160" t="s">
        <v>35</v>
      </c>
      <c r="C3" s="115" t="s">
        <v>25</v>
      </c>
      <c r="D3" s="162" t="s">
        <v>32</v>
      </c>
      <c r="E3" s="162"/>
      <c r="F3" s="162"/>
      <c r="G3" s="162"/>
    </row>
    <row r="4" spans="1:9">
      <c r="A4" s="162"/>
      <c r="B4" s="161"/>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63" t="s">
        <v>229</v>
      </c>
      <c r="C7" s="164"/>
      <c r="D7" s="164"/>
      <c r="E7" s="164"/>
      <c r="F7" s="164"/>
      <c r="G7" s="165"/>
    </row>
    <row r="8" spans="1:9" ht="30">
      <c r="A8" s="44" t="s">
        <v>36</v>
      </c>
      <c r="B8" s="35" t="s">
        <v>2</v>
      </c>
      <c r="C8" s="166">
        <f>C9*C10/1000</f>
        <v>25516.647023699978</v>
      </c>
      <c r="D8" s="167"/>
      <c r="E8" s="167"/>
      <c r="F8" s="167"/>
      <c r="G8" s="168"/>
    </row>
    <row r="9" spans="1:9" ht="30">
      <c r="A9" s="44" t="s">
        <v>69</v>
      </c>
      <c r="B9" s="35" t="s">
        <v>70</v>
      </c>
      <c r="C9" s="166">
        <v>2900.35</v>
      </c>
      <c r="D9" s="167"/>
      <c r="E9" s="167"/>
      <c r="F9" s="167"/>
      <c r="G9" s="168"/>
    </row>
    <row r="10" spans="1:9" ht="60">
      <c r="A10" s="44" t="s">
        <v>71</v>
      </c>
      <c r="B10" s="35" t="s">
        <v>34</v>
      </c>
      <c r="C10" s="45">
        <f>D10+E10+F10+G10</f>
        <v>8797.781999999992</v>
      </c>
      <c r="D10" s="45">
        <v>0</v>
      </c>
      <c r="E10" s="45">
        <v>5155.1047373999991</v>
      </c>
      <c r="F10" s="45">
        <v>51.218726700000012</v>
      </c>
      <c r="G10" s="45">
        <v>3591.4585358999925</v>
      </c>
    </row>
    <row r="12" spans="1:9" ht="18.75">
      <c r="A12" s="37" t="s">
        <v>72</v>
      </c>
      <c r="B12" s="31"/>
      <c r="C12" s="63"/>
      <c r="D12" s="63"/>
      <c r="E12" s="63"/>
      <c r="F12" s="63"/>
      <c r="G12" s="63"/>
      <c r="H12" s="32"/>
      <c r="I12" s="32"/>
    </row>
    <row r="13" spans="1:9">
      <c r="A13" s="63"/>
      <c r="B13" s="63"/>
      <c r="C13" s="63"/>
      <c r="D13" s="63"/>
      <c r="E13" s="63"/>
      <c r="F13" s="63"/>
      <c r="G13" s="63"/>
      <c r="H13" s="32"/>
      <c r="I13" s="32"/>
    </row>
    <row r="14" spans="1:9" ht="25.5">
      <c r="A14" s="169" t="s">
        <v>222</v>
      </c>
      <c r="B14" s="169"/>
      <c r="C14" s="169"/>
      <c r="D14" s="169"/>
      <c r="E14" s="169"/>
      <c r="F14" s="116" t="s">
        <v>223</v>
      </c>
      <c r="G14" s="116" t="s">
        <v>224</v>
      </c>
    </row>
    <row r="15" spans="1:9">
      <c r="A15" s="170" t="s">
        <v>226</v>
      </c>
      <c r="B15" s="170"/>
      <c r="C15" s="170"/>
      <c r="D15" s="170"/>
      <c r="E15" s="170"/>
      <c r="F15" s="122" t="s">
        <v>559</v>
      </c>
      <c r="G15" s="65" t="s">
        <v>225</v>
      </c>
    </row>
    <row r="16" spans="1:9" ht="33" customHeight="1">
      <c r="A16" s="171" t="s">
        <v>227</v>
      </c>
      <c r="B16" s="172"/>
      <c r="C16" s="172"/>
      <c r="D16" s="172"/>
      <c r="E16" s="173"/>
      <c r="F16" s="122" t="s">
        <v>559</v>
      </c>
      <c r="G16" s="65" t="s">
        <v>225</v>
      </c>
    </row>
    <row r="17" spans="1:7">
      <c r="A17" s="174" t="s">
        <v>228</v>
      </c>
      <c r="B17" s="175"/>
      <c r="C17" s="175"/>
      <c r="D17" s="175"/>
      <c r="E17" s="176"/>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3"/>
    <col min="2" max="2" width="35.140625" style="63" customWidth="1"/>
    <col min="3" max="6" width="25.42578125" style="63" customWidth="1"/>
    <col min="7" max="16384" width="9.14062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8"/>
  <sheetViews>
    <sheetView tabSelected="1" view="pageBreakPreview" zoomScaleNormal="100" zoomScaleSheetLayoutView="100" workbookViewId="0">
      <selection activeCell="F29" sqref="F29"/>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657</v>
      </c>
      <c r="C23" s="179"/>
      <c r="D23" s="179"/>
      <c r="E23" s="179"/>
      <c r="F23" s="179"/>
      <c r="G23" s="179"/>
      <c r="H23" s="179"/>
      <c r="I23" s="179"/>
    </row>
    <row r="24" spans="1:9">
      <c r="B24" s="179" t="s">
        <v>658</v>
      </c>
      <c r="C24" s="179"/>
      <c r="D24" s="179"/>
      <c r="E24" s="179"/>
      <c r="F24" s="179"/>
      <c r="G24" s="179"/>
      <c r="H24" s="179"/>
      <c r="I24" s="179"/>
    </row>
    <row r="25" spans="1:9">
      <c r="B25" s="179" t="s">
        <v>659</v>
      </c>
      <c r="C25" s="179"/>
      <c r="D25" s="179"/>
      <c r="E25" s="179"/>
      <c r="F25" s="179"/>
      <c r="G25" s="179"/>
      <c r="H25" s="179"/>
      <c r="I25" s="179"/>
    </row>
    <row r="26" spans="1:9">
      <c r="B26" s="179" t="s">
        <v>661</v>
      </c>
      <c r="C26" s="179"/>
      <c r="D26" s="179"/>
      <c r="E26" s="179"/>
      <c r="F26" s="179"/>
      <c r="G26" s="179"/>
      <c r="H26" s="179"/>
      <c r="I26" s="179"/>
    </row>
    <row r="27" spans="1:9">
      <c r="B27" s="179"/>
      <c r="C27" s="179"/>
      <c r="D27" s="179"/>
      <c r="E27" s="179"/>
      <c r="F27" s="179"/>
      <c r="G27" s="179"/>
      <c r="H27" s="179"/>
      <c r="I27" s="179"/>
    </row>
    <row r="28" spans="1:9">
      <c r="B28" s="179"/>
      <c r="C28" s="179"/>
      <c r="D28" s="179"/>
      <c r="E28" s="179"/>
      <c r="F28" s="179"/>
      <c r="G28" s="179"/>
      <c r="H28" s="179"/>
      <c r="I28" s="179"/>
    </row>
  </sheetData>
  <mergeCells count="12">
    <mergeCell ref="B22:I22"/>
    <mergeCell ref="B28:I28"/>
    <mergeCell ref="B3:I3"/>
    <mergeCell ref="B8:I8"/>
    <mergeCell ref="B16:I16"/>
    <mergeCell ref="B18:B19"/>
    <mergeCell ref="C18:F1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88" t="s">
        <v>66</v>
      </c>
      <c r="B1" s="188"/>
      <c r="C1" s="188"/>
      <c r="D1" s="188"/>
      <c r="E1" s="188"/>
      <c r="F1" s="188"/>
      <c r="G1" s="188"/>
      <c r="H1" s="188"/>
      <c r="I1" s="188"/>
      <c r="J1" s="188"/>
      <c r="K1" s="188"/>
      <c r="L1" s="188"/>
    </row>
    <row r="3" spans="1:12">
      <c r="G3" s="39"/>
    </row>
    <row r="4" spans="1:12" ht="15.75">
      <c r="A4" s="53" t="s">
        <v>80</v>
      </c>
      <c r="B4" s="53" t="s">
        <v>13</v>
      </c>
      <c r="C4" s="53" t="s">
        <v>25</v>
      </c>
      <c r="D4" s="53" t="s">
        <v>26</v>
      </c>
      <c r="E4" s="53" t="s">
        <v>27</v>
      </c>
      <c r="F4" s="53" t="s">
        <v>28</v>
      </c>
      <c r="G4" s="53" t="s">
        <v>29</v>
      </c>
    </row>
    <row r="5" spans="1:12" ht="15.75">
      <c r="A5" s="54">
        <v>1</v>
      </c>
      <c r="B5" s="54" t="s">
        <v>95</v>
      </c>
      <c r="C5" s="60">
        <f>SUM(D5:G5)</f>
        <v>7.2310000000000008</v>
      </c>
      <c r="D5" s="58">
        <v>1.089</v>
      </c>
      <c r="E5" s="58">
        <v>2.581</v>
      </c>
      <c r="F5" s="58">
        <v>3.4510000000000001</v>
      </c>
      <c r="G5" s="59">
        <v>0.11</v>
      </c>
    </row>
    <row r="6" spans="1:12" ht="15.75">
      <c r="A6" s="54">
        <v>2</v>
      </c>
      <c r="B6" s="54" t="s">
        <v>95</v>
      </c>
      <c r="C6" s="60">
        <f t="shared" ref="C6:C8" si="0">SUM(D6:G6)</f>
        <v>7.2310000000000008</v>
      </c>
      <c r="D6" s="58">
        <v>1.089</v>
      </c>
      <c r="E6" s="58">
        <v>2.581</v>
      </c>
      <c r="F6" s="58">
        <v>3.4510000000000001</v>
      </c>
      <c r="G6" s="59">
        <v>0.11</v>
      </c>
    </row>
    <row r="7" spans="1:12" ht="15.75">
      <c r="A7" s="54">
        <v>3</v>
      </c>
      <c r="B7" s="54" t="s">
        <v>95</v>
      </c>
      <c r="C7" s="60">
        <f t="shared" si="0"/>
        <v>7.2310000000000008</v>
      </c>
      <c r="D7" s="58">
        <v>1.089</v>
      </c>
      <c r="E7" s="58">
        <v>2.581</v>
      </c>
      <c r="F7" s="58">
        <v>3.4510000000000001</v>
      </c>
      <c r="G7" s="59">
        <v>0.11</v>
      </c>
    </row>
    <row r="8" spans="1:12" ht="15.7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row r="13" spans="1:16384" s="63" customFormat="1"/>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04" t="s">
        <v>532</v>
      </c>
      <c r="B1" s="204"/>
    </row>
    <row r="2" spans="1:2">
      <c r="A2" s="73" t="s">
        <v>44</v>
      </c>
      <c r="B2" s="73" t="s">
        <v>263</v>
      </c>
    </row>
    <row r="3" spans="1:2" ht="75">
      <c r="A3" s="74" t="s">
        <v>264</v>
      </c>
      <c r="B3" s="74" t="s">
        <v>265</v>
      </c>
    </row>
    <row r="4" spans="1:2" ht="75">
      <c r="A4" s="74" t="s">
        <v>266</v>
      </c>
      <c r="B4" s="74" t="s">
        <v>265</v>
      </c>
    </row>
    <row r="5" spans="1:2" ht="75">
      <c r="A5" s="74" t="s">
        <v>267</v>
      </c>
      <c r="B5" s="74" t="s">
        <v>265</v>
      </c>
    </row>
    <row r="6" spans="1:2" ht="75">
      <c r="A6" s="74" t="s">
        <v>268</v>
      </c>
      <c r="B6" s="74" t="s">
        <v>265</v>
      </c>
    </row>
    <row r="7" spans="1:2" ht="75">
      <c r="A7" s="74" t="s">
        <v>269</v>
      </c>
      <c r="B7" s="74" t="s">
        <v>265</v>
      </c>
    </row>
    <row r="8" spans="1:2" ht="75">
      <c r="A8" s="74" t="s">
        <v>270</v>
      </c>
      <c r="B8" s="74" t="s">
        <v>265</v>
      </c>
    </row>
    <row r="9" spans="1:2" ht="75">
      <c r="A9" s="74" t="s">
        <v>271</v>
      </c>
      <c r="B9" s="74" t="s">
        <v>265</v>
      </c>
    </row>
    <row r="10" spans="1:2" ht="75">
      <c r="A10" s="74" t="s">
        <v>272</v>
      </c>
      <c r="B10" s="74" t="s">
        <v>265</v>
      </c>
    </row>
    <row r="11" spans="1:2" ht="75">
      <c r="A11" s="74" t="s">
        <v>273</v>
      </c>
      <c r="B11" s="74" t="s">
        <v>265</v>
      </c>
    </row>
    <row r="12" spans="1:2" ht="75">
      <c r="A12" s="74" t="s">
        <v>274</v>
      </c>
      <c r="B12" s="74" t="s">
        <v>265</v>
      </c>
    </row>
    <row r="13" spans="1:2" ht="75">
      <c r="A13" s="74" t="s">
        <v>275</v>
      </c>
      <c r="B13" s="74" t="s">
        <v>265</v>
      </c>
    </row>
    <row r="14" spans="1:2" ht="75">
      <c r="A14" s="74" t="s">
        <v>276</v>
      </c>
      <c r="B14" s="74"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6"/>
  <sheetViews>
    <sheetView view="pageBreakPreview" zoomScaleNormal="100" zoomScaleSheetLayoutView="100" workbookViewId="0">
      <selection activeCell="B11" sqref="B11"/>
    </sheetView>
  </sheetViews>
  <sheetFormatPr defaultRowHeight="15"/>
  <cols>
    <col min="1" max="1" width="27.7109375" customWidth="1"/>
    <col min="2" max="2" width="111.7109375" customWidth="1"/>
  </cols>
  <sheetData>
    <row r="1" spans="1:2" ht="90" customHeight="1">
      <c r="A1" s="204" t="s">
        <v>660</v>
      </c>
      <c r="B1" s="204"/>
    </row>
    <row r="2" spans="1:2">
      <c r="A2" s="73" t="s">
        <v>44</v>
      </c>
      <c r="B2" s="73" t="s">
        <v>263</v>
      </c>
    </row>
    <row r="3" spans="1:2" ht="75">
      <c r="A3" s="74" t="s">
        <v>264</v>
      </c>
      <c r="B3" s="74" t="s">
        <v>265</v>
      </c>
    </row>
    <row r="4" spans="1:2" ht="75">
      <c r="A4" s="74" t="s">
        <v>266</v>
      </c>
      <c r="B4" s="74" t="s">
        <v>265</v>
      </c>
    </row>
    <row r="5" spans="1:2" ht="75">
      <c r="A5" s="74" t="s">
        <v>267</v>
      </c>
      <c r="B5" s="74" t="s">
        <v>265</v>
      </c>
    </row>
    <row r="6" spans="1:2" ht="75">
      <c r="A6" s="74" t="s">
        <v>268</v>
      </c>
      <c r="B6" s="74"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7</vt:i4>
      </vt:variant>
    </vt:vector>
  </HeadingPairs>
  <TitlesOfParts>
    <vt:vector size="30" baseType="lpstr">
      <vt:lpstr>9б эконом</vt:lpstr>
      <vt:lpstr>19а</vt:lpstr>
      <vt:lpstr>19б</vt:lpstr>
      <vt:lpstr>19г2</vt:lpstr>
      <vt:lpstr>19г3</vt:lpstr>
      <vt:lpstr>19г4</vt:lpstr>
      <vt:lpstr>19г5-9_2018</vt:lpstr>
      <vt:lpstr>19г9</vt:lpstr>
      <vt:lpstr>19д1-5</vt:lpstr>
      <vt:lpstr>19д6</vt:lpstr>
      <vt:lpstr>19з</vt:lpstr>
      <vt:lpstr>19и</vt:lpstr>
      <vt:lpstr>19к</vt:lpstr>
      <vt:lpstr>19л</vt:lpstr>
      <vt:lpstr>19м</vt:lpstr>
      <vt:lpstr>19н</vt:lpstr>
      <vt:lpstr>19о</vt:lpstr>
      <vt:lpstr>19п</vt:lpstr>
      <vt:lpstr>19р</vt:lpstr>
      <vt:lpstr>19т_2018</vt:lpstr>
      <vt:lpstr>19с</vt:lpstr>
      <vt:lpstr>19т</vt:lpstr>
      <vt:lpstr>19у</vt:lpstr>
      <vt:lpstr>'19г2'!Область_печати</vt:lpstr>
      <vt:lpstr>'19г5-9_2018'!Область_печати</vt:lpstr>
      <vt:lpstr>'19г9'!Область_печати</vt:lpstr>
      <vt:lpstr>'19д6'!Область_печати</vt:lpstr>
      <vt:lpstr>'19м'!Область_печати</vt:lpstr>
      <vt:lpstr>'19о'!Область_печати</vt:lpstr>
      <vt:lpstr>'19т'!Область_печати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2023-05-10T09:12:15Z</dcterms:modified>
</cp:coreProperties>
</file>