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defaultThemeVersion="124226"/>
  <xr:revisionPtr revIDLastSave="0" documentId="13_ncr:1_{D1E588C6-E67B-4186-89BD-D25BDB163193}" xr6:coauthVersionLast="47" xr6:coauthVersionMax="47" xr10:uidLastSave="{00000000-0000-0000-0000-000000000000}"/>
  <bookViews>
    <workbookView xWindow="-108" yWindow="-108" windowWidth="23256" windowHeight="12456" tabRatio="797" firstSheet="7" activeTab="21"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2"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2"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'19г9_2022'!$A$1:$I$34</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<sst xmlns="http://schemas.openxmlformats.org/spreadsheetml/2006/main" count="965" uniqueCount="670">
  <si>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</si>
  <si>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</si>
  <si>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</si>
  <si>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</si>
  <si>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</si>
  <si>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</si>
  <si>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</si>
  <si>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</si>
  <si>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</si>
  <si>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</si>
  <si>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</si>
  <si>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</si>
  <si>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</si>
  <si>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</si>
  <si>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</si>
  <si>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</si>
  <si>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</si>
  <si>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</si>
  <si>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</si>
  <si>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</si>
  <si>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</si>
  <si>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</si>
  <si>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</si>
  <si>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</si>
  <si>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</si>
  <si>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</si>
  <si>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</si>
  <si>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</si>
  <si>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</si>
  <si>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</si>
  <si>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</si>
  <si>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</si>
  <si>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</si>
  <si>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</si>
  <si>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</si>
  <si>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</si>
  <si>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</si>
  <si>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</si>
  <si>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</si>
  <si>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</si>
  <si>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</si>
  <si>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</si>
  <si>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</si>
  <si>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</si>
  <si>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</si>
  <si>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</si>
  <si>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</si>
  <si>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</si>
  <si>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</si>
  <si>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</si>
  <si>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</si>
  <si>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</si>
  <si>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</si>
  <si>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</si>
  <si>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</si>
  <si>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</si>
  <si>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</si>
  <si>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</si>
  <si>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</si>
  <si>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</si>
  <si>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</si>
  <si>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</si>
  <si>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</si>
  <si>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</si>
  <si>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</si>
  <si>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</si>
  <si>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</si>
  <si>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</si>
  <si>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</si>
  <si>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</si>
  <si>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</si>
  <si>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</si>
  <si>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</si>
  <si>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</si>
  <si>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</si>
  <si>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</si>
  <si>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</si>
  <si>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</si>
  <si>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</si>
  <si>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</si>
  <si>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</si>
  <si>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</si>
  <si>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</si>
  <si>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</si>
  <si>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</si>
  <si>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</si>
  <si>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</si>
  <si>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</si>
  <si>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</si>
  <si>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</si>
  <si>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</si>
  <si>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</si>
  <si>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</si>
  <si>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</si>
  <si>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</si>
  <si>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</si>
  <si>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</si>
  <si>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</si>
  <si>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</si>
  <si>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</si>
  <si>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</si>
  <si>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</si>
  <si>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</si>
  <si>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</si>
  <si>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</si>
  <si>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</si>
  <si>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</si>
  <si>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</si>
  <si>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</si>
  <si>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</si>
  <si>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</si>
  <si>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</si>
  <si>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</si>
  <si>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</si>
  <si>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</si>
  <si>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</si>
  <si>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</si>
  <si>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</si>
  <si>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</si>
  <si>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</si>
  <si>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</si>
  <si>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</si>
  <si>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</si>
  <si>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</si>
  <si>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</si>
  <si>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</si>
  <si>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</si>
  <si>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</si>
  <si>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</si>
  <si>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</si>
  <si>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</si>
  <si>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</si>
  <si>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</si>
  <si>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</si>
  <si>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</si>
  <si>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</si>
  <si>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</si>
  <si>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</si>
  <si>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</si>
  <si>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</si>
  <si>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</si>
  <si>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</si>
  <si>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</si>
  <si>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</si>
  <si>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</si>
  <si>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</si>
  <si>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</si>
  <si>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</si>
  <si>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</si>
  <si>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</si>
  <si>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</si>
  <si>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</si>
  <si>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</si>
  <si>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</si>
  <si>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</si>
  <si>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</si>
  <si>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</si>
  <si>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</si>
  <si>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</si>
  <si>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</si>
  <si>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</si>
  <si>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</si>
  <si>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</si>
  <si>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</si>
  <si>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</si>
  <si>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</si>
  <si>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</si>
  <si>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</si>
  <si>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</si>
  <si>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</si>
  <si>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</si>
  <si>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</si>
  <si>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</si>
  <si>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</si>
  <si>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</si>
  <si>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</si>
  <si>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</si>
  <si>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</si>
  <si>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</si>
  <si>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</si>
  <si>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</si>
  <si>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</si>
  <si>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</si>
  <si>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</si>
  <si>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</si>
  <si>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</si>
  <si>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</si>
  <si>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</si>
  <si>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</si>
  <si>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</si>
  <si>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</si>
  <si>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</si>
  <si>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</si>
  <si>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</si>
  <si>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</si>
  <si>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</si>
  <si>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</si>
  <si>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</si>
  <si>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</si>
  <si>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</si>
  <si>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</si>
  <si>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</si>
  <si>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</si>
  <si>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</si>
  <si>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</si>
  <si>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</si>
  <si>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</si>
  <si>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</si>
  <si>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</si>
  <si>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</si>
  <si>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</si>
  <si>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</si>
  <si>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</si>
  <si>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</si>
  <si>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</si>
  <si>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</si>
  <si>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</si>
  <si>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</si>
  <si>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</si>
  <si>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</si>
  <si>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</si>
  <si>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</si>
  <si>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</si>
  <si>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</si>
  <si>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</si>
  <si>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</si>
  <si>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</si>
  <si>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</si>
  <si>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</si>
  <si>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</si>
  <si>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</si>
  <si>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</si>
  <si>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</si>
  <si>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</si>
  <si>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</si>
  <si>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</si>
  <si>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</si>
  <si>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</si>
  <si>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</si>
  <si>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</si>
  <si>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</si>
  <si>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</si>
  <si>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</si>
  <si>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</si>
  <si>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</si>
  <si>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</si>
  <si>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</si>
  <si>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</si>
  <si>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</si>
  <si>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</si>
  <si>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</si>
  <si>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</si>
  <si>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</si>
  <si>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</si>
  <si>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</si>
  <si>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</si>
  <si>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</si>
  <si>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</si>
  <si>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</si>
  <si>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</si>
  <si>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</si>
  <si>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</si>
  <si>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</si>
  <si>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</si>
  <si>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</si>
  <si>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</si>
  <si>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</si>
  <si>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</si>
  <si>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</si>
  <si>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</si>
  <si>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</si>
  <si>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</si>
  <si>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</si>
  <si>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</si>
  <si>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</si>
  <si>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</si>
  <si>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</si>
  <si>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</si>
  <si>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</si>
  <si>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</si>
  <si>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</si>
  <si>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</si>
  <si>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</si>
  <si>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</si>
  <si>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</si>
  <si>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</si>
  <si>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</si>
  <si>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</si>
  <si>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</si>
  <si>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</si>
  <si>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</si>
  <si>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</si>
  <si>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</si>
  <si>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</si>
  <si>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</si>
  <si>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</si>
  <si>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</si>
  <si>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</si>
  <si>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</si>
  <si>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</si>
  <si>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</si>
  <si>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</si>
  <si>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</si>
  <si>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</si>
  <si>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</si>
  <si>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</si>
  <si>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</si>
  <si>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</si>
  <si>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</si>
  <si>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</si>
  <si>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</si>
  <si>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</si>
  <si>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</si>
  <si>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</si>
  <si>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</si>
  <si>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</si>
  <si>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</si>
  <si>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</si>
  <si>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</si>
  <si>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</si>
  <si>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</si>
  <si>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</si>
  <si>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</si>
  <si>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</si>
  <si>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</si>
  <si>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</si>
  <si>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</si>
  <si>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</si>
  <si>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</si>
  <si>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</si>
  <si>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</si>
  <si>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</si>
  <si>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</si>
  <si>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</si>
  <si>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</si>
  <si>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</si>
  <si>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</si>
  <si>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</si>
  <si>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</si>
  <si>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</si>
  <si>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</si>
  <si>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</si>
  <si>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</si>
  <si>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</si>
  <si>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</si>
  <si>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</si>
  <si>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</si>
  <si>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</si>
  <si>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</si>
  <si>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</si>
  <si>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</si>
  <si>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</si>
  <si>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</si>
  <si>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</si>
  <si>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</si>
  <si>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</si>
  <si>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</si>
  <si>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</si>
  <si>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</si>
  <si>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</si>
  <si>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</si>
  <si>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</si>
  <si>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</si>
  <si>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</si>
  <si>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</si>
  <si>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</si>
  <si>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</si>
  <si>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</si>
  <si>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</si>
  <si>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</si>
  <si>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</si>
  <si>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</si>
  <si>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</si>
  <si>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</si>
  <si>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</si>
  <si>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</si>
  <si>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</si>
  <si>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</si>
  <si>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</si>
  <si>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</si>
  <si>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</si>
  <si>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</si>
  <si>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</si>
  <si>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</si>
  <si>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</si>
  <si>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</si>
  <si>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</si>
  <si>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</si>
  <si>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</si>
  <si>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</si>
  <si>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</si>
  <si>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</si>
  <si>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</si>
  <si>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</si>
  <si>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</si>
  <si>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</si>
  <si>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</si>
  <si>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</si>
  <si>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</si>
  <si>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</si>
  <si>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</si>
  <si>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</si>
  <si>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</si>
  <si>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</si>
  <si>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</si>
  <si>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</si>
  <si>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</si>
  <si>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</si>
  <si>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</si>
  <si>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</si>
  <si>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</si>
  <si>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</si>
  <si>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</si>
  <si>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</si>
  <si>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</si>
  <si>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</si>
  <si>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</si>
  <si>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</si>
  <si>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</si>
  <si>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</si>
  <si>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</si>
  <si>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</si>
  <si>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</si>
  <si>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</si>
  <si>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</si>
  <si>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</si>
  <si>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</si>
  <si>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</si>
  <si>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</si>
  <si>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</si>
  <si>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</si>
  <si>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</si>
  <si>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</si>
  <si>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</si>
  <si>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</si>
  <si>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</si>
  <si>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</si>
  <si>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</si>
  <si>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</si>
  <si>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</si>
  <si>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</si>
  <si>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</si>
  <si>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</si>
  <si>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</si>
  <si>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</si>
  <si>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</si>
  <si>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</si>
  <si>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</si>
  <si>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</si>
  <si>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</si>
  <si>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</si>
  <si>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</si>
  <si>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</si>
  <si>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</si>
  <si>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</si>
  <si>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</si>
  <si>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</si>
  <si>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</si>
  <si>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</si>
  <si>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</si>
  <si>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</si>
  <si>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</si>
  <si>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</si>
  <si>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</si>
  <si>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</si>
  <si>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</si>
  <si>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</si>
  <si>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</si>
  <si>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</si>
  <si>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</si>
  <si>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</si>
  <si>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</si>
  <si>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</si>
  <si>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</si>
  <si>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</si>
  <si>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</si>
  <si>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</si>
  <si>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</si>
  <si>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</si>
  <si>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</si>
  <si>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</si>
  <si>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</si>
  <si>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</si>
  <si>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</si>
  <si>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</si>
  <si>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</si>
  <si>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</si>
  <si>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</si>
  <si>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</si>
  <si>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</si>
  <si>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</si>
  <si>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</si>
  <si>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</si>
  <si>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</si>
  <si>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</si>
  <si>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</si>
  <si>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</si>
  <si>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</si>
  <si>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</si>
  <si>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</si>
  <si>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</si>
  <si>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</si>
  <si>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</si>
  <si>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</si>
  <si>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</si>
  <si>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</si>
  <si>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</si>
  <si>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</si>
  <si>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</si>
  <si>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</si>
  <si>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</si>
  <si>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</si>
  <si>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</si>
  <si>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</si>
  <si>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</si>
  <si>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</si>
  <si>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</si>
  <si>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</si>
  <si>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</si>
  <si>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</si>
  <si>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</si>
  <si>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</si>
  <si>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</si>
  <si>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</si>
  <si>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</si>
  <si>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</si>
  <si>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</si>
  <si>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</si>
  <si>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</si>
  <si>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</si>
  <si>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</si>
  <si>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</si>
  <si>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</si>
  <si>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</si>
  <si>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</si>
  <si>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</si>
  <si>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</si>
  <si>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</si>
  <si>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</si>
  <si>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</si>
  <si>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</si>
  <si>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</si>
  <si>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</si>
  <si>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</si>
  <si>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</si>
  <si>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</si>
  <si>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</si>
  <si>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</si>
  <si>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</si>
  <si>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</si>
  <si>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</si>
  <si>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</si>
  <si>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</si>
  <si>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</si>
  <si>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</si>
  <si>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</si>
  <si>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</si>
  <si>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</si>
  <si>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</si>
  <si>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</si>
  <si>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</si>
  <si>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</si>
  <si>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</si>
  <si>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</si>
  <si>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</si>
  <si>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</si>
  <si>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</si>
  <si>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</si>
  <si>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</si>
  <si>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</si>
  <si>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</si>
  <si>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</si>
  <si>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</si>
  <si>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</si>
  <si>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</si>
  <si>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</si>
  <si>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</si>
  <si>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</si>
  <si>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</si>
  <si>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</si>
  <si>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</si>
  <si>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</si>
  <si>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</si>
  <si>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</si>
  <si>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</si>
  <si>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</si>
  <si>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</si>
  <si>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</si>
  <si>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</si>
  <si>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</si>
  <si>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</si>
  <si>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</si>
  <si>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</si>
  <si>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</si>
  <si>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</si>
  <si>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</si>
  <si>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</si>
  <si>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</si>
  <si>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</si>
  <si>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</si>
  <si>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</si>
  <si>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</si>
  <si>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</si>
  <si>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</si>
  <si>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</si>
  <si>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</si>
  <si>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</si>
  <si>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</si>
  <si>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</si>
  <si>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</si>
  <si>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</si>
  <si>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</si>
  <si>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</si>
  <si>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</si>
  <si>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</si>
  <si>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</si>
  <si>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</si>
  <si>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</si>
  <si>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</si>
  <si>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</si>
  <si>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</si>
  <si>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</si>
  <si>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</si>
  <si>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</si>
  <si>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</si>
  <si>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</si>
  <si>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</si>
  <si>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</si>
  <si>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</si>
  <si>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</si>
  <si>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</si>
  <si>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</si>
  <si>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</si>
  <si>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</si>
  <si>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</si>
  <si>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</si>
  <si>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</si>
  <si>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</si>
  <si>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</si>
  <si>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</si>
  <si>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</si>
  <si>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</si>
  <si>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</si>
  <si>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</si>
  <si>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</si>
  <si>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</si>
  <si>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</si>
  <si>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</si>
  <si>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</si>
  <si>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</si>
  <si>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</si>
  <si>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</si>
  <si>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</si>
  <si>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</si>
  <si>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</si>
  <si>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</si>
  <si>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</si>
  <si>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Информация об объеме и стоимости электрической энергии (мощности) за 2023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</si>
  <si>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январе 2023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</si>
  <si>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2023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</si>
  <si>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2023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</si>
  <si>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2023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</si>
  <si>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2023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</si>
  <si>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2023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</si>
  <si>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2023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</si>
  <si>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2023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</si>
  <si>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2023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</si>
  <si>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2023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</si>
  <si>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2023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</si>
  <si>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2023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</si>
</sst>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6" fillId="0" borderId="0" xfId="1" applyFont="1" applyAlignment="1">
      <alignment horizontal="justify"/>
    </xf>
    <xf numFmtId="0" fontId="135" fillId="0" borderId="0" xfId="1" applyFont="1" applyAlignment="1">
      <alignment horizontal="justify"/>
    </xf>
    <xf numFmtId="0" fontId="12" fillId="0" borderId="0" xfId="1" applyFont="1" applyAlignment="1">
      <alignment horizontal="center" vertical="center"/>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1493520</xdr:colOff>
          <xdr:row>14</xdr:row>
          <xdr:rowOff>121920</xdr:rowOff>
        </xdr:from>
        <xdr:to>
          <xdr:col>2</xdr:col>
          <xdr:colOff>830580</xdr:colOff>
          <xdr:row>14</xdr:row>
          <xdr:rowOff>670560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960120</xdr:colOff>
          <xdr:row>8</xdr:row>
          <xdr:rowOff>426720</xdr:rowOff>
        </xdr:from>
        <xdr:to>
          <xdr:col>4</xdr:col>
          <xdr:colOff>1912620</xdr:colOff>
          <xdr:row>8</xdr:row>
          <xdr:rowOff>975360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601980</xdr:colOff>
          <xdr:row>1</xdr:row>
          <xdr:rowOff>144780</xdr:rowOff>
        </xdr:from>
        <xdr:to>
          <xdr:col>10</xdr:col>
          <xdr:colOff>297180</xdr:colOff>
          <xdr:row>5</xdr:row>
          <xdr:rowOff>68580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464820</xdr:colOff>
          <xdr:row>5</xdr:row>
          <xdr:rowOff>152400</xdr:rowOff>
        </xdr:from>
        <xdr:to>
          <xdr:col>11</xdr:col>
          <xdr:colOff>160020</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106680</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4140625" defaultRowHeight="13.8"/>
  <cols>
    <col min="1" max="1" width="8.5546875" style="5" customWidth="1"/>
    <col min="2" max="2" width="38.6640625" style="29" customWidth="1"/>
    <col min="3" max="3" width="8.5546875" style="5" customWidth="1"/>
    <col min="4" max="4" width="13" style="5" customWidth="1"/>
    <col min="5" max="5" width="12.6640625" style="5" customWidth="1"/>
    <col min="6" max="6" width="11.33203125" style="5" customWidth="1"/>
    <col min="7" max="16384" width="1.44140625" style="5"/>
  </cols>
  <sheetData>
    <row r="1" spans="1:6" s="1" customFormat="1" ht="10.199999999999999">
      <c r="B1" s="23"/>
      <c r="F1" s="2" t="s">
        <v>201</v>
      </c>
    </row>
    <row r="2" spans="1:6" s="1" customFormat="1" ht="10.199999999999999">
      <c r="B2" s="23"/>
      <c r="F2" s="2" t="s">
        <v>11</v>
      </c>
    </row>
    <row r="3" spans="1:6" s="1" customFormat="1" ht="10.199999999999999">
      <c r="B3" s="23"/>
      <c r="F3" s="2" t="s">
        <v>157</v>
      </c>
    </row>
    <row r="4" spans="1:6" s="3" customFormat="1" ht="15.6">
      <c r="B4" s="24"/>
    </row>
    <row r="5" spans="1:6" s="4" customFormat="1" ht="18">
      <c r="A5" s="138" t="s">
        <v>156</v>
      </c>
      <c r="B5" s="138"/>
      <c r="C5" s="138"/>
      <c r="D5" s="138"/>
      <c r="E5" s="138"/>
      <c r="F5" s="138"/>
    </row>
    <row r="6" spans="1:6" s="4" customFormat="1" ht="18">
      <c r="A6" s="138" t="s">
        <v>12</v>
      </c>
      <c r="B6" s="138"/>
      <c r="C6" s="138"/>
      <c r="D6" s="138"/>
      <c r="E6" s="138"/>
      <c r="F6" s="138"/>
    </row>
    <row r="7" spans="1:6" s="4" customFormat="1" ht="18">
      <c r="A7" s="138" t="s">
        <v>155</v>
      </c>
      <c r="B7" s="138"/>
      <c r="C7" s="138"/>
      <c r="D7" s="138"/>
      <c r="E7" s="138"/>
      <c r="F7" s="138"/>
    </row>
    <row r="8" spans="1:6" s="4" customFormat="1" ht="18">
      <c r="A8" s="138" t="s">
        <v>200</v>
      </c>
      <c r="B8" s="138"/>
      <c r="C8" s="138"/>
      <c r="D8" s="138"/>
      <c r="E8" s="138"/>
      <c r="F8" s="138"/>
    </row>
    <row r="9" spans="1:6" s="4" customFormat="1" ht="18">
      <c r="A9" s="138" t="s">
        <v>199</v>
      </c>
      <c r="B9" s="138"/>
      <c r="C9" s="138"/>
      <c r="D9" s="138"/>
      <c r="E9" s="138"/>
      <c r="F9" s="138"/>
    </row>
    <row r="10" spans="1:6" s="3" customFormat="1" ht="15.6">
      <c r="B10" s="24"/>
    </row>
    <row r="11" spans="1:6" s="9" customFormat="1" ht="15.6">
      <c r="A11" s="10" t="s">
        <v>198</v>
      </c>
      <c r="B11" s="25"/>
      <c r="C11" s="11"/>
      <c r="D11" s="11"/>
    </row>
    <row r="12" spans="1:6" s="9" customFormat="1" ht="15.6">
      <c r="A12" s="10" t="s">
        <v>154</v>
      </c>
      <c r="B12" s="26"/>
      <c r="C12" s="14"/>
      <c r="D12" s="14"/>
    </row>
    <row r="13" spans="1:6" s="9" customFormat="1" ht="15.6">
      <c r="A13" s="10" t="s">
        <v>153</v>
      </c>
      <c r="B13" s="27"/>
      <c r="C13" s="15"/>
      <c r="D13" s="15"/>
    </row>
    <row r="14" spans="1:6" s="3" customFormat="1" ht="15.6">
      <c r="B14" s="24"/>
    </row>
    <row r="15" spans="1:6" s="22" customFormat="1" ht="17.25" customHeight="1">
      <c r="A15" s="139" t="s">
        <v>0</v>
      </c>
      <c r="B15" s="140" t="s">
        <v>1</v>
      </c>
      <c r="C15" s="139" t="s">
        <v>13</v>
      </c>
      <c r="D15" s="139" t="s">
        <v>14</v>
      </c>
      <c r="E15" s="139"/>
      <c r="F15" s="139" t="s">
        <v>158</v>
      </c>
    </row>
    <row r="16" spans="1:6" s="22" customFormat="1" ht="17.25" customHeight="1">
      <c r="A16" s="139"/>
      <c r="B16" s="140"/>
      <c r="C16" s="139"/>
      <c r="D16" s="19" t="s">
        <v>152</v>
      </c>
      <c r="E16" s="19" t="s">
        <v>151</v>
      </c>
      <c r="F16" s="139"/>
    </row>
    <row r="17" spans="1:6" s="7" customFormat="1" ht="15" customHeight="1">
      <c r="A17" s="12" t="s">
        <v>150</v>
      </c>
      <c r="B17" s="17" t="s">
        <v>149</v>
      </c>
      <c r="C17" s="13" t="s">
        <v>107</v>
      </c>
      <c r="D17" s="13" t="s">
        <v>107</v>
      </c>
      <c r="E17" s="13" t="s">
        <v>107</v>
      </c>
      <c r="F17" s="12" t="s">
        <v>107</v>
      </c>
    </row>
    <row r="18" spans="1:6" s="7" customFormat="1" ht="13.2">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6.4">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6.4">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6.4">
      <c r="A31" s="18" t="s">
        <v>194</v>
      </c>
      <c r="B31" s="17" t="s">
        <v>203</v>
      </c>
      <c r="C31" s="19" t="s">
        <v>2</v>
      </c>
      <c r="D31" s="30"/>
      <c r="E31" s="30"/>
      <c r="F31" s="20"/>
    </row>
    <row r="32" spans="1:6" s="7" customFormat="1" ht="39.6">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6.4">
      <c r="A37" s="18" t="s">
        <v>189</v>
      </c>
      <c r="B37" s="17" t="s">
        <v>205</v>
      </c>
      <c r="C37" s="19" t="s">
        <v>2</v>
      </c>
      <c r="D37" s="30"/>
      <c r="E37" s="30"/>
      <c r="F37" s="20"/>
    </row>
    <row r="38" spans="1:6" s="7" customFormat="1" ht="26.4">
      <c r="A38" s="142" t="s">
        <v>188</v>
      </c>
      <c r="B38" s="17" t="s">
        <v>187</v>
      </c>
      <c r="C38" s="139" t="s">
        <v>2</v>
      </c>
      <c r="D38" s="143"/>
      <c r="E38" s="143"/>
      <c r="F38" s="141"/>
    </row>
    <row r="39" spans="1:6" s="7" customFormat="1" ht="12" customHeight="1">
      <c r="A39" s="142"/>
      <c r="B39" s="17" t="s">
        <v>16</v>
      </c>
      <c r="C39" s="139"/>
      <c r="D39" s="143"/>
      <c r="E39" s="143"/>
      <c r="F39" s="141"/>
    </row>
    <row r="40" spans="1:6" s="7" customFormat="1" ht="15" customHeight="1">
      <c r="A40" s="12" t="s">
        <v>186</v>
      </c>
      <c r="B40" s="17" t="s">
        <v>185</v>
      </c>
      <c r="C40" s="13" t="s">
        <v>2</v>
      </c>
      <c r="D40" s="21"/>
      <c r="E40" s="21"/>
      <c r="F40" s="16"/>
    </row>
    <row r="41" spans="1:6" s="7" customFormat="1" ht="26.4">
      <c r="A41" s="18" t="s">
        <v>184</v>
      </c>
      <c r="B41" s="17" t="s">
        <v>206</v>
      </c>
      <c r="C41" s="19" t="s">
        <v>2</v>
      </c>
      <c r="D41" s="30"/>
      <c r="E41" s="30"/>
      <c r="F41" s="20"/>
    </row>
    <row r="42" spans="1:6" s="7" customFormat="1" ht="39.6">
      <c r="A42" s="18" t="s">
        <v>134</v>
      </c>
      <c r="B42" s="17" t="s">
        <v>162</v>
      </c>
      <c r="C42" s="19" t="s">
        <v>2</v>
      </c>
      <c r="D42" s="30"/>
      <c r="E42" s="30"/>
      <c r="F42" s="20"/>
    </row>
    <row r="43" spans="1:6" s="7" customFormat="1" ht="39.6">
      <c r="A43" s="18" t="s">
        <v>183</v>
      </c>
      <c r="B43" s="17" t="s">
        <v>207</v>
      </c>
      <c r="C43" s="19" t="s">
        <v>2</v>
      </c>
      <c r="D43" s="30"/>
      <c r="E43" s="30"/>
      <c r="F43" s="20"/>
    </row>
    <row r="44" spans="1:6" s="7" customFormat="1" ht="66">
      <c r="A44" s="18" t="s">
        <v>182</v>
      </c>
      <c r="B44" s="17" t="s">
        <v>208</v>
      </c>
      <c r="C44" s="19" t="s">
        <v>2</v>
      </c>
      <c r="D44" s="30"/>
      <c r="E44" s="30"/>
      <c r="F44" s="20"/>
    </row>
    <row r="45" spans="1:6" s="7" customFormat="1" ht="26.4">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6.4">
      <c r="A47" s="18" t="s">
        <v>133</v>
      </c>
      <c r="B47" s="17" t="s">
        <v>165</v>
      </c>
      <c r="C47" s="19" t="s">
        <v>2</v>
      </c>
      <c r="D47" s="30"/>
      <c r="E47" s="30"/>
      <c r="F47" s="20"/>
    </row>
    <row r="48" spans="1:6" s="7" customFormat="1" ht="39.6">
      <c r="A48" s="18" t="s">
        <v>132</v>
      </c>
      <c r="B48" s="17" t="s">
        <v>166</v>
      </c>
      <c r="C48" s="19" t="s">
        <v>2</v>
      </c>
      <c r="D48" s="30"/>
      <c r="E48" s="30"/>
      <c r="F48" s="20"/>
    </row>
    <row r="49" spans="1:6" s="7" customFormat="1" ht="26.4">
      <c r="A49" s="18" t="s">
        <v>131</v>
      </c>
      <c r="B49" s="17" t="s">
        <v>167</v>
      </c>
      <c r="C49" s="19" t="s">
        <v>130</v>
      </c>
      <c r="D49" s="30"/>
      <c r="E49" s="30"/>
      <c r="F49" s="20"/>
    </row>
    <row r="50" spans="1:6" s="7" customFormat="1" ht="66">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6.4">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6.4">
      <c r="A54" s="18" t="s">
        <v>123</v>
      </c>
      <c r="B54" s="17" t="s">
        <v>171</v>
      </c>
      <c r="C54" s="19" t="s">
        <v>122</v>
      </c>
      <c r="D54" s="30"/>
      <c r="E54" s="30"/>
      <c r="F54" s="20"/>
    </row>
    <row r="55" spans="1:6" s="7" customFormat="1" ht="26.4">
      <c r="A55" s="18" t="s">
        <v>121</v>
      </c>
      <c r="B55" s="17" t="s">
        <v>209</v>
      </c>
      <c r="C55" s="19" t="s">
        <v>117</v>
      </c>
      <c r="D55" s="30"/>
      <c r="E55" s="30"/>
      <c r="F55" s="20"/>
    </row>
    <row r="56" spans="1:6" s="7" customFormat="1" ht="39.6">
      <c r="A56" s="18" t="s">
        <v>120</v>
      </c>
      <c r="B56" s="17" t="s">
        <v>172</v>
      </c>
      <c r="C56" s="19" t="s">
        <v>117</v>
      </c>
      <c r="D56" s="30"/>
      <c r="E56" s="30"/>
      <c r="F56" s="20"/>
    </row>
    <row r="57" spans="1:6" s="7" customFormat="1" ht="26.4">
      <c r="A57" s="18" t="s">
        <v>119</v>
      </c>
      <c r="B57" s="17" t="s">
        <v>210</v>
      </c>
      <c r="C57" s="19" t="s">
        <v>117</v>
      </c>
      <c r="D57" s="30"/>
      <c r="E57" s="30"/>
      <c r="F57" s="20"/>
    </row>
    <row r="58" spans="1:6" s="7" customFormat="1" ht="26.4">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6.4">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6.4">
      <c r="A62" s="18" t="s">
        <v>111</v>
      </c>
      <c r="B62" s="17" t="s">
        <v>174</v>
      </c>
      <c r="C62" s="19" t="s">
        <v>2</v>
      </c>
      <c r="D62" s="30"/>
      <c r="E62" s="30"/>
      <c r="F62" s="20"/>
    </row>
    <row r="63" spans="1:6" s="7" customFormat="1" ht="26.4">
      <c r="A63" s="18" t="s">
        <v>110</v>
      </c>
      <c r="B63" s="17" t="s">
        <v>175</v>
      </c>
      <c r="C63" s="19" t="s">
        <v>2</v>
      </c>
      <c r="D63" s="30"/>
      <c r="E63" s="30"/>
      <c r="F63" s="20"/>
    </row>
    <row r="64" spans="1:6" s="7" customFormat="1" ht="42">
      <c r="A64" s="18" t="s">
        <v>109</v>
      </c>
      <c r="B64" s="17" t="s">
        <v>176</v>
      </c>
      <c r="C64" s="19" t="s">
        <v>108</v>
      </c>
      <c r="D64" s="30"/>
      <c r="E64" s="19" t="s">
        <v>107</v>
      </c>
      <c r="F64" s="18" t="s">
        <v>107</v>
      </c>
    </row>
    <row r="65" spans="1:6" s="8" customFormat="1" ht="13.2">
      <c r="B65" s="28"/>
    </row>
    <row r="66" spans="1:6" s="8" customFormat="1" ht="13.2">
      <c r="A66" s="8" t="s">
        <v>10</v>
      </c>
      <c r="B66" s="28"/>
    </row>
    <row r="67" spans="1:6" s="7" customFormat="1" ht="12.9" customHeight="1">
      <c r="A67" s="136" t="s">
        <v>178</v>
      </c>
      <c r="B67" s="137"/>
      <c r="C67" s="137"/>
      <c r="D67" s="137"/>
      <c r="E67" s="137"/>
      <c r="F67" s="137"/>
    </row>
    <row r="68" spans="1:6" s="7" customFormat="1" ht="12.9" customHeight="1">
      <c r="A68" s="137"/>
      <c r="B68" s="137"/>
      <c r="C68" s="137"/>
      <c r="D68" s="137"/>
      <c r="E68" s="137"/>
      <c r="F68" s="137"/>
    </row>
    <row r="69" spans="1:6" s="7" customFormat="1" ht="12.9" customHeight="1">
      <c r="A69" s="137"/>
      <c r="B69" s="137"/>
      <c r="C69" s="137"/>
      <c r="D69" s="137"/>
      <c r="E69" s="137"/>
      <c r="F69" s="137"/>
    </row>
    <row r="70" spans="1:6" s="7" customFormat="1" ht="12.9" customHeight="1">
      <c r="A70" s="136" t="s">
        <v>106</v>
      </c>
      <c r="B70" s="136"/>
      <c r="C70" s="136"/>
      <c r="D70" s="136"/>
      <c r="E70" s="136"/>
      <c r="F70" s="136"/>
    </row>
    <row r="71" spans="1:6" s="7" customFormat="1" ht="12.9" customHeight="1">
      <c r="A71" s="136"/>
      <c r="B71" s="136"/>
      <c r="C71" s="136"/>
      <c r="D71" s="136"/>
      <c r="E71" s="136"/>
      <c r="F71" s="136"/>
    </row>
    <row r="72" spans="1:6" s="7" customFormat="1" ht="12.9" customHeight="1">
      <c r="A72" s="136" t="s">
        <v>105</v>
      </c>
      <c r="B72" s="137"/>
      <c r="C72" s="137"/>
      <c r="D72" s="137"/>
      <c r="E72" s="137"/>
      <c r="F72" s="137"/>
    </row>
    <row r="73" spans="1:6" s="7" customFormat="1" ht="12.9" customHeight="1">
      <c r="A73" s="137"/>
      <c r="B73" s="137"/>
      <c r="C73" s="137"/>
      <c r="D73" s="137"/>
      <c r="E73" s="137"/>
      <c r="F73" s="137"/>
    </row>
    <row r="74" spans="1:6" s="7" customFormat="1" ht="12.9" customHeight="1">
      <c r="A74" s="136" t="s">
        <v>177</v>
      </c>
      <c r="B74" s="136"/>
      <c r="C74" s="136"/>
      <c r="D74" s="136"/>
      <c r="E74" s="136"/>
      <c r="F74" s="136"/>
    </row>
    <row r="75" spans="1:6" s="7" customFormat="1" ht="12.9" customHeight="1">
      <c r="A75" s="136"/>
      <c r="B75" s="136"/>
      <c r="C75" s="136"/>
      <c r="D75" s="136"/>
      <c r="E75" s="136"/>
      <c r="F75" s="136"/>
    </row>
    <row r="76" spans="1:6" s="7" customFormat="1" ht="12.9" customHeight="1">
      <c r="A76" s="136"/>
      <c r="B76" s="136"/>
      <c r="C76" s="136"/>
      <c r="D76" s="136"/>
      <c r="E76" s="136"/>
      <c r="F76" s="136"/>
    </row>
    <row r="77" spans="1:6" s="7" customFormat="1" ht="12.9" customHeight="1">
      <c r="A77" s="136" t="s">
        <v>104</v>
      </c>
      <c r="B77" s="137"/>
      <c r="C77" s="137"/>
      <c r="D77" s="137"/>
      <c r="E77" s="137"/>
      <c r="F77" s="137"/>
    </row>
    <row r="78" spans="1:6" s="7" customFormat="1" ht="12.9" customHeight="1">
      <c r="A78" s="137"/>
      <c r="B78" s="137"/>
      <c r="C78" s="137"/>
      <c r="D78" s="137"/>
      <c r="E78" s="137"/>
      <c r="F78" s="137"/>
    </row>
  </sheetData>
  <mergeCells count="20">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ColWidth="9.109375" defaultRowHeight="13.8"/>
  <cols>
    <col min="1" max="1" width="16.33203125" style="38" customWidth="1"/>
    <col min="2" max="2" width="23.109375" style="38" bestFit="1" customWidth="1"/>
    <col min="3" max="3" width="26.6640625" style="38" bestFit="1" customWidth="1"/>
    <col min="4" max="4" width="23.88671875" style="38" customWidth="1"/>
    <col min="5" max="5" width="40.109375" style="38" customWidth="1"/>
    <col min="6" max="6" width="23.88671875" style="38" customWidth="1"/>
    <col min="7" max="7" width="17.88671875" style="38" customWidth="1"/>
    <col min="8" max="16384" width="9.10937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1.4">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1493520</xdr:colOff>
                <xdr:row>14</xdr:row>
                <xdr:rowOff>121920</xdr:rowOff>
              </from>
              <to>
                <xdr:col>2</xdr:col>
                <xdr:colOff>830580</xdr:colOff>
                <xdr:row>14</xdr:row>
                <xdr:rowOff>670560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960120</xdr:colOff>
                <xdr:row>8</xdr:row>
                <xdr:rowOff>426720</xdr:rowOff>
              </from>
              <to>
                <xdr:col>4</xdr:col>
                <xdr:colOff>1912620</xdr:colOff>
                <xdr:row>8</xdr:row>
                <xdr:rowOff>975360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ColWidth="9.109375" defaultRowHeight="13.8"/>
  <cols>
    <col min="1" max="1" width="139.88671875" style="38" customWidth="1"/>
    <col min="2" max="2" width="23.109375" style="38" bestFit="1" customWidth="1"/>
    <col min="3" max="3" width="26.6640625" style="38" bestFit="1" customWidth="1"/>
    <col min="4" max="6" width="23.88671875" style="38" customWidth="1"/>
    <col min="7" max="7" width="17.88671875" style="38" customWidth="1"/>
    <col min="8" max="16384" width="9.109375" style="38"/>
  </cols>
  <sheetData>
    <row r="1" spans="1:1" ht="43.2">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9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4.4"/>
  <cols>
    <col min="1" max="1" width="5.6640625" customWidth="1"/>
    <col min="2" max="2" width="46.33203125" customWidth="1"/>
    <col min="3" max="3" width="12.88671875" customWidth="1"/>
    <col min="4" max="7" width="13.88671875" customWidth="1"/>
    <col min="8" max="8" width="15" customWidth="1"/>
  </cols>
  <sheetData>
    <row r="1" spans="1:12" ht="15.6">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2.8">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2.8">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22.8">
      <c r="A28" s="78" t="s">
        <v>319</v>
      </c>
      <c r="B28" s="82" t="s">
        <v>320</v>
      </c>
      <c r="C28" s="80" t="s">
        <v>321</v>
      </c>
      <c r="D28" s="81">
        <f t="shared" si="0"/>
        <v>0</v>
      </c>
      <c r="E28" s="83">
        <v>0</v>
      </c>
      <c r="F28" s="83">
        <v>0</v>
      </c>
      <c r="G28" s="83">
        <v>0</v>
      </c>
      <c r="H28" s="83">
        <v>0</v>
      </c>
    </row>
    <row r="29" spans="1:8" ht="22.8">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2.8">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28.8">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c r="A44" s="78" t="s">
        <v>111</v>
      </c>
      <c r="B44" s="79" t="s">
        <v>286</v>
      </c>
      <c r="C44" s="80" t="s">
        <v>342</v>
      </c>
      <c r="D44" s="81">
        <f t="shared" si="0"/>
        <v>0</v>
      </c>
      <c r="E44" s="83">
        <v>0</v>
      </c>
      <c r="F44" s="83">
        <v>0</v>
      </c>
      <c r="G44" s="83">
        <v>0</v>
      </c>
      <c r="H44" s="83">
        <v>0</v>
      </c>
    </row>
    <row r="45" spans="1:8" ht="22.8">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2.8">
      <c r="A47" s="78" t="s">
        <v>345</v>
      </c>
      <c r="B47" s="82" t="s">
        <v>346</v>
      </c>
      <c r="C47" s="80" t="s">
        <v>347</v>
      </c>
      <c r="D47" s="81">
        <f t="shared" si="0"/>
        <v>0</v>
      </c>
      <c r="E47" s="83">
        <v>0</v>
      </c>
      <c r="F47" s="83">
        <v>0</v>
      </c>
      <c r="G47" s="83">
        <v>0</v>
      </c>
      <c r="H47" s="83">
        <v>0</v>
      </c>
    </row>
    <row r="48" spans="1:8" ht="22.8">
      <c r="A48" s="78" t="s">
        <v>348</v>
      </c>
      <c r="B48" s="79" t="s">
        <v>349</v>
      </c>
      <c r="C48" s="80" t="s">
        <v>350</v>
      </c>
      <c r="D48" s="81">
        <f t="shared" si="0"/>
        <v>30620</v>
      </c>
      <c r="E48" s="83">
        <v>0</v>
      </c>
      <c r="F48" s="83">
        <f>[8]G!$E$49</f>
        <v>30620</v>
      </c>
      <c r="G48" s="83">
        <v>0</v>
      </c>
      <c r="H48" s="83">
        <v>0</v>
      </c>
    </row>
    <row r="49" spans="1:8" ht="45.6">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2.8">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2.8">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22.8">
      <c r="A71" s="78" t="s">
        <v>385</v>
      </c>
      <c r="B71" s="82" t="s">
        <v>320</v>
      </c>
      <c r="C71" s="80" t="s">
        <v>386</v>
      </c>
      <c r="D71" s="81">
        <f t="shared" si="0"/>
        <v>0</v>
      </c>
      <c r="E71" s="83">
        <v>0</v>
      </c>
      <c r="F71" s="83">
        <v>0</v>
      </c>
      <c r="G71" s="83">
        <v>0</v>
      </c>
      <c r="H71" s="83">
        <v>0</v>
      </c>
    </row>
    <row r="72" spans="1:8" ht="22.8">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2.8">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28.8">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c r="A87" s="78" t="s">
        <v>404</v>
      </c>
      <c r="B87" s="79" t="s">
        <v>286</v>
      </c>
      <c r="C87" s="80" t="s">
        <v>405</v>
      </c>
      <c r="D87" s="81">
        <f t="shared" si="0"/>
        <v>0</v>
      </c>
      <c r="E87" s="83">
        <v>0</v>
      </c>
      <c r="F87" s="83">
        <v>0</v>
      </c>
      <c r="G87" s="83">
        <v>0</v>
      </c>
      <c r="H87" s="83">
        <v>0</v>
      </c>
    </row>
    <row r="88" spans="1:8" ht="22.8">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2.8">
      <c r="A90" s="78" t="s">
        <v>411</v>
      </c>
      <c r="B90" s="79" t="s">
        <v>349</v>
      </c>
      <c r="C90" s="80" t="s">
        <v>412</v>
      </c>
      <c r="D90" s="81">
        <f t="shared" si="0"/>
        <v>4.0769000000000002</v>
      </c>
      <c r="E90" s="83"/>
      <c r="F90" s="83">
        <f>[8]G!$E$99</f>
        <v>4.0769000000000002</v>
      </c>
      <c r="G90" s="83">
        <v>0</v>
      </c>
      <c r="H90" s="83">
        <v>0</v>
      </c>
    </row>
    <row r="91" spans="1:8" ht="45.6">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2.8">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2.8">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68.400000000000006">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68.400000000000006">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22.8">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2.8">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8.400000000000006">
      <c r="A119" s="105" t="s">
        <v>487</v>
      </c>
      <c r="B119" s="101" t="s">
        <v>488</v>
      </c>
      <c r="C119" s="80" t="s">
        <v>489</v>
      </c>
      <c r="D119" s="81">
        <f t="shared" si="0"/>
        <v>0</v>
      </c>
      <c r="E119" s="106">
        <v>0</v>
      </c>
      <c r="F119" s="106">
        <v>0</v>
      </c>
      <c r="G119" s="106">
        <v>0</v>
      </c>
      <c r="H119" s="106">
        <v>0</v>
      </c>
    </row>
    <row r="120" spans="1:8" ht="34.200000000000003">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2.8">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2.8">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ColWidth="9.109375" defaultRowHeight="13.8"/>
  <cols>
    <col min="1" max="1" width="41.33203125" style="38" customWidth="1"/>
    <col min="2" max="2" width="16.5546875" style="38" customWidth="1"/>
    <col min="3" max="7" width="17.5546875" style="38" customWidth="1"/>
    <col min="8" max="8" width="9.109375" style="38"/>
    <col min="9" max="9" width="23.109375" style="38" customWidth="1"/>
    <col min="10" max="16384" width="9.109375" style="38"/>
  </cols>
  <sheetData>
    <row r="1" spans="1:9" ht="15.6">
      <c r="A1" s="36" t="s">
        <v>68</v>
      </c>
      <c r="B1" s="36"/>
    </row>
    <row r="2" spans="1:9" s="121" customFormat="1">
      <c r="D2" s="121">
        <v>3.357282821685173E-2</v>
      </c>
      <c r="E2" s="121">
        <v>0.45623775310254733</v>
      </c>
      <c r="F2" s="121">
        <v>0.48563030698889614</v>
      </c>
      <c r="G2" s="121">
        <v>1.534944480731548E-2</v>
      </c>
    </row>
    <row r="3" spans="1:9" ht="15" customHeight="1">
      <c r="A3" s="173" t="s">
        <v>30</v>
      </c>
      <c r="B3" s="171" t="s">
        <v>35</v>
      </c>
      <c r="C3" s="115" t="s">
        <v>25</v>
      </c>
      <c r="D3" s="173" t="s">
        <v>32</v>
      </c>
      <c r="E3" s="173"/>
      <c r="F3" s="173"/>
      <c r="G3" s="173"/>
    </row>
    <row r="4" spans="1:9">
      <c r="A4" s="173"/>
      <c r="B4" s="172"/>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74" t="s">
        <v>229</v>
      </c>
      <c r="C7" s="175"/>
      <c r="D7" s="175"/>
      <c r="E7" s="175"/>
      <c r="F7" s="175"/>
      <c r="G7" s="176"/>
    </row>
    <row r="8" spans="1:9" ht="27.6">
      <c r="A8" s="44" t="s">
        <v>36</v>
      </c>
      <c r="B8" s="35" t="s">
        <v>2</v>
      </c>
      <c r="C8" s="168">
        <f>C9*C10/1000</f>
        <v>25516.647023699978</v>
      </c>
      <c r="D8" s="169"/>
      <c r="E8" s="169"/>
      <c r="F8" s="169"/>
      <c r="G8" s="170"/>
    </row>
    <row r="9" spans="1:9" ht="27.6">
      <c r="A9" s="44" t="s">
        <v>69</v>
      </c>
      <c r="B9" s="35" t="s">
        <v>70</v>
      </c>
      <c r="C9" s="168">
        <v>2900.35</v>
      </c>
      <c r="D9" s="169"/>
      <c r="E9" s="169"/>
      <c r="F9" s="169"/>
      <c r="G9" s="170"/>
    </row>
    <row r="10" spans="1:9" ht="55.2">
      <c r="A10" s="44" t="s">
        <v>71</v>
      </c>
      <c r="B10" s="35" t="s">
        <v>34</v>
      </c>
      <c r="C10" s="45">
        <f>D10+E10+F10+G10</f>
        <v>8797.781999999992</v>
      </c>
      <c r="D10" s="45">
        <v>0</v>
      </c>
      <c r="E10" s="45">
        <v>5155.1047373999991</v>
      </c>
      <c r="F10" s="45">
        <v>51.218726700000012</v>
      </c>
      <c r="G10" s="45">
        <v>3591.4585358999925</v>
      </c>
    </row>
    <row r="12" spans="1:9" ht="17.399999999999999">
      <c r="A12" s="37" t="s">
        <v>72</v>
      </c>
      <c r="B12" s="31"/>
      <c r="C12" s="63"/>
      <c r="D12" s="63"/>
      <c r="E12" s="63"/>
      <c r="F12" s="63"/>
      <c r="G12" s="63"/>
      <c r="H12" s="32"/>
      <c r="I12" s="32"/>
    </row>
    <row r="13" spans="1:9" ht="14.4">
      <c r="A13" s="63"/>
      <c r="B13" s="63"/>
      <c r="C13" s="63"/>
      <c r="D13" s="63"/>
      <c r="E13" s="63"/>
      <c r="F13" s="63"/>
      <c r="G13" s="63"/>
      <c r="H13" s="32"/>
      <c r="I13" s="32"/>
    </row>
    <row r="14" spans="1:9" ht="26.4">
      <c r="A14" s="160" t="s">
        <v>222</v>
      </c>
      <c r="B14" s="160"/>
      <c r="C14" s="160"/>
      <c r="D14" s="160"/>
      <c r="E14" s="160"/>
      <c r="F14" s="116" t="s">
        <v>223</v>
      </c>
      <c r="G14" s="116" t="s">
        <v>224</v>
      </c>
    </row>
    <row r="15" spans="1:9">
      <c r="A15" s="161" t="s">
        <v>226</v>
      </c>
      <c r="B15" s="161"/>
      <c r="C15" s="161"/>
      <c r="D15" s="161"/>
      <c r="E15" s="161"/>
      <c r="F15" s="122" t="s">
        <v>559</v>
      </c>
      <c r="G15" s="65" t="s">
        <v>225</v>
      </c>
    </row>
    <row r="16" spans="1:9" ht="33" customHeight="1">
      <c r="A16" s="162" t="s">
        <v>227</v>
      </c>
      <c r="B16" s="163"/>
      <c r="C16" s="163"/>
      <c r="D16" s="163"/>
      <c r="E16" s="164"/>
      <c r="F16" s="122" t="s">
        <v>559</v>
      </c>
      <c r="G16" s="65" t="s">
        <v>225</v>
      </c>
    </row>
    <row r="17" spans="1:7">
      <c r="A17" s="165" t="s">
        <v>228</v>
      </c>
      <c r="B17" s="166"/>
      <c r="C17" s="166"/>
      <c r="D17" s="166"/>
      <c r="E17" s="167"/>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2"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ColWidth="9.109375" defaultRowHeight="13.8"/>
  <cols>
    <col min="1" max="1" width="9.109375" style="63"/>
    <col min="2" max="2" width="35.109375" style="63" customWidth="1"/>
    <col min="3" max="6" width="25.44140625" style="63" customWidth="1"/>
    <col min="7" max="16384" width="9.10937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ColWidth="9.109375" defaultRowHeight="13.8"/>
  <cols>
    <col min="1" max="1" width="4" style="38" customWidth="1"/>
    <col min="2" max="2" width="21.6640625" style="38" customWidth="1"/>
    <col min="3" max="3" width="50" style="38" bestFit="1" customWidth="1"/>
    <col min="4" max="4" width="16.88671875" style="38" bestFit="1" customWidth="1"/>
    <col min="5" max="5" width="16.88671875" style="38" customWidth="1"/>
    <col min="6" max="6" width="15.44140625" style="38" bestFit="1" customWidth="1"/>
    <col min="7" max="7" width="12.88671875" style="38" bestFit="1" customWidth="1"/>
    <col min="8" max="16384" width="9.109375" style="38"/>
  </cols>
  <sheetData>
    <row r="1" spans="1:9" ht="15.6">
      <c r="B1" s="36" t="s">
        <v>73</v>
      </c>
    </row>
    <row r="2" spans="1:9" ht="17.399999999999999">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34"/>
  <sheetViews>
    <sheetView view="pageBreakPreview" zoomScaleNormal="100" zoomScaleSheetLayoutView="100" workbookViewId="0">
      <selection activeCell="G41" sqref="G41"/>
    </sheetView>
  </sheetViews>
  <sheetFormatPr defaultColWidth="9.109375" defaultRowHeight="13.8"/>
  <cols>
    <col min="1" max="1" width="4" style="38" customWidth="1"/>
    <col min="2" max="2" width="21.6640625" style="38" customWidth="1"/>
    <col min="3" max="3" width="50" style="38" bestFit="1" customWidth="1"/>
    <col min="4" max="4" width="16.88671875" style="38" bestFit="1" customWidth="1"/>
    <col min="5" max="5" width="16.88671875" style="38" customWidth="1"/>
    <col min="6" max="6" width="15.44140625" style="38" bestFit="1" customWidth="1"/>
    <col min="7" max="7" width="12.88671875" style="38" bestFit="1" customWidth="1"/>
    <col min="8" max="16384" width="9.109375" style="38"/>
  </cols>
  <sheetData>
    <row r="1" spans="1:9" ht="15.6">
      <c r="B1" s="36" t="s">
        <v>73</v>
      </c>
    </row>
    <row r="2" spans="1:9" ht="17.399999999999999"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658</v>
      </c>
      <c r="C23" s="179"/>
      <c r="D23" s="179"/>
      <c r="E23" s="179"/>
      <c r="F23" s="179"/>
      <c r="G23" s="179"/>
      <c r="H23" s="179"/>
      <c r="I23" s="179"/>
    </row>
    <row r="24" spans="1:9">
      <c r="B24" s="179" t="s">
        <v>659</v>
      </c>
      <c r="C24" s="179"/>
      <c r="D24" s="179"/>
      <c r="E24" s="179"/>
      <c r="F24" s="179"/>
      <c r="G24" s="179"/>
      <c r="H24" s="179"/>
      <c r="I24" s="179"/>
    </row>
    <row r="25" spans="1:9">
      <c r="B25" s="179" t="s">
        <v>660</v>
      </c>
      <c r="C25" s="179"/>
      <c r="D25" s="179"/>
      <c r="E25" s="179"/>
      <c r="F25" s="179"/>
      <c r="G25" s="179"/>
      <c r="H25" s="179"/>
      <c r="I25" s="179"/>
    </row>
    <row r="26" spans="1:9">
      <c r="B26" s="179" t="s">
        <v>661</v>
      </c>
      <c r="C26" s="179"/>
      <c r="D26" s="179"/>
      <c r="E26" s="179"/>
      <c r="F26" s="179"/>
      <c r="G26" s="179"/>
      <c r="H26" s="179"/>
      <c r="I26" s="179"/>
    </row>
    <row r="27" spans="1:9">
      <c r="B27" s="179" t="s">
        <v>662</v>
      </c>
      <c r="C27" s="179"/>
      <c r="D27" s="179"/>
      <c r="E27" s="179"/>
      <c r="F27" s="179"/>
      <c r="G27" s="179"/>
      <c r="H27" s="179"/>
      <c r="I27" s="179"/>
    </row>
    <row r="28" spans="1:9">
      <c r="B28" s="179" t="s">
        <v>663</v>
      </c>
      <c r="C28" s="179"/>
      <c r="D28" s="179"/>
      <c r="E28" s="179"/>
      <c r="F28" s="179"/>
      <c r="G28" s="179"/>
      <c r="H28" s="179"/>
      <c r="I28" s="179"/>
    </row>
    <row r="29" spans="1:9">
      <c r="B29" s="179" t="s">
        <v>664</v>
      </c>
      <c r="C29" s="179"/>
      <c r="D29" s="179"/>
      <c r="E29" s="179"/>
      <c r="F29" s="179"/>
      <c r="G29" s="179"/>
      <c r="H29" s="179"/>
      <c r="I29" s="179"/>
    </row>
    <row r="30" spans="1:9">
      <c r="B30" s="179" t="s">
        <v>665</v>
      </c>
      <c r="C30" s="179"/>
      <c r="D30" s="179"/>
      <c r="E30" s="179"/>
      <c r="F30" s="179"/>
      <c r="G30" s="179"/>
      <c r="H30" s="179"/>
      <c r="I30" s="179"/>
    </row>
    <row r="31" spans="1:9">
      <c r="B31" s="179" t="s">
        <v>666</v>
      </c>
      <c r="C31" s="179"/>
      <c r="D31" s="179"/>
      <c r="E31" s="179"/>
      <c r="F31" s="179"/>
      <c r="G31" s="179"/>
      <c r="H31" s="179"/>
      <c r="I31" s="179"/>
    </row>
    <row r="32" spans="1:9">
      <c r="B32" s="179" t="s">
        <v>667</v>
      </c>
      <c r="C32" s="179"/>
      <c r="D32" s="179"/>
      <c r="E32" s="179"/>
      <c r="F32" s="179"/>
      <c r="G32" s="179"/>
      <c r="H32" s="179"/>
      <c r="I32" s="179"/>
    </row>
    <row r="33" spans="2:9">
      <c r="B33" s="179" t="s">
        <v>668</v>
      </c>
      <c r="C33" s="179"/>
      <c r="D33" s="179"/>
      <c r="E33" s="179"/>
      <c r="F33" s="179"/>
      <c r="G33" s="179"/>
      <c r="H33" s="179"/>
      <c r="I33" s="179"/>
    </row>
    <row r="34" spans="2:9">
      <c r="B34" s="179" t="s">
        <v>669</v>
      </c>
      <c r="C34" s="179"/>
      <c r="D34" s="179"/>
      <c r="E34" s="179"/>
      <c r="F34" s="179"/>
      <c r="G34" s="179"/>
      <c r="H34" s="179"/>
      <c r="I34" s="179"/>
    </row>
  </sheetData>
  <mergeCells count="18">
    <mergeCell ref="B31:I31"/>
    <mergeCell ref="B32:I32"/>
    <mergeCell ref="B33:I33"/>
    <mergeCell ref="B34:I34"/>
    <mergeCell ref="B30:I30"/>
    <mergeCell ref="B29:I29"/>
    <mergeCell ref="B22:I22"/>
    <mergeCell ref="B3:I3"/>
    <mergeCell ref="B8:I8"/>
    <mergeCell ref="B16:I16"/>
    <mergeCell ref="B18:B19"/>
    <mergeCell ref="C18:F18"/>
    <mergeCell ref="B28:I2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4.4"/>
  <cols>
    <col min="1" max="1" width="13.5546875" customWidth="1"/>
    <col min="2" max="10" width="15.554687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ColWidth="9.109375" defaultRowHeight="14.4"/>
  <cols>
    <col min="1" max="7" width="10" style="32" customWidth="1"/>
    <col min="8" max="16384" width="9.109375" style="32"/>
  </cols>
  <sheetData>
    <row r="1" spans="1:12" ht="76.5" customHeight="1">
      <c r="A1" s="188" t="s">
        <v>66</v>
      </c>
      <c r="B1" s="188"/>
      <c r="C1" s="188"/>
      <c r="D1" s="188"/>
      <c r="E1" s="188"/>
      <c r="F1" s="188"/>
      <c r="G1" s="188"/>
      <c r="H1" s="188"/>
      <c r="I1" s="188"/>
      <c r="J1" s="188"/>
      <c r="K1" s="188"/>
      <c r="L1" s="188"/>
    </row>
    <row r="3" spans="1:12">
      <c r="G3" s="39"/>
    </row>
    <row r="4" spans="1:12" ht="15.6">
      <c r="A4" s="53" t="s">
        <v>80</v>
      </c>
      <c r="B4" s="53" t="s">
        <v>13</v>
      </c>
      <c r="C4" s="53" t="s">
        <v>25</v>
      </c>
      <c r="D4" s="53" t="s">
        <v>26</v>
      </c>
      <c r="E4" s="53" t="s">
        <v>27</v>
      </c>
      <c r="F4" s="53" t="s">
        <v>28</v>
      </c>
      <c r="G4" s="53" t="s">
        <v>29</v>
      </c>
    </row>
    <row r="5" spans="1:12" ht="15.6">
      <c r="A5" s="54">
        <v>1</v>
      </c>
      <c r="B5" s="54" t="s">
        <v>95</v>
      </c>
      <c r="C5" s="60">
        <f>SUM(D5:G5)</f>
        <v>7.2310000000000008</v>
      </c>
      <c r="D5" s="58">
        <v>1.089</v>
      </c>
      <c r="E5" s="58">
        <v>2.581</v>
      </c>
      <c r="F5" s="58">
        <v>3.4510000000000001</v>
      </c>
      <c r="G5" s="59">
        <v>0.11</v>
      </c>
    </row>
    <row r="6" spans="1:12" ht="15.6">
      <c r="A6" s="54">
        <v>2</v>
      </c>
      <c r="B6" s="54" t="s">
        <v>95</v>
      </c>
      <c r="C6" s="60">
        <f t="shared" ref="C6:C8" si="0">SUM(D6:G6)</f>
        <v>7.2310000000000008</v>
      </c>
      <c r="D6" s="58">
        <v>1.089</v>
      </c>
      <c r="E6" s="58">
        <v>2.581</v>
      </c>
      <c r="F6" s="58">
        <v>3.4510000000000001</v>
      </c>
      <c r="G6" s="59">
        <v>0.11</v>
      </c>
    </row>
    <row r="7" spans="1:12" ht="15.6">
      <c r="A7" s="54">
        <v>3</v>
      </c>
      <c r="B7" s="54" t="s">
        <v>95</v>
      </c>
      <c r="C7" s="60">
        <f t="shared" si="0"/>
        <v>7.2310000000000008</v>
      </c>
      <c r="D7" s="58">
        <v>1.089</v>
      </c>
      <c r="E7" s="58">
        <v>2.581</v>
      </c>
      <c r="F7" s="58">
        <v>3.4510000000000001</v>
      </c>
      <c r="G7" s="59">
        <v>0.11</v>
      </c>
    </row>
    <row r="8" spans="1:12" ht="15.6">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ColWidth="9.109375" defaultRowHeight="13.8"/>
  <cols>
    <col min="1" max="16384" width="9.10937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6"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601980</xdr:colOff>
                <xdr:row>1</xdr:row>
                <xdr:rowOff>144780</xdr:rowOff>
              </from>
              <to>
                <xdr:col>10</xdr:col>
                <xdr:colOff>297180</xdr:colOff>
                <xdr:row>5</xdr:row>
                <xdr:rowOff>68580</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464820</xdr:colOff>
                <xdr:row>5</xdr:row>
                <xdr:rowOff>152400</xdr:rowOff>
              </from>
              <to>
                <xdr:col>11</xdr:col>
                <xdr:colOff>160020</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4.4"/>
  <sheetData>
    <row r="1" spans="1:16384" ht="60.75" customHeight="1">
      <c r="A1" s="192" t="s">
        <v>232</v>
      </c>
      <c r="B1" s="192"/>
      <c r="C1" s="192"/>
      <c r="D1" s="192"/>
      <c r="E1" s="192"/>
      <c r="F1" s="192"/>
      <c r="G1" s="192"/>
      <c r="H1" s="192"/>
      <c r="I1" s="192"/>
      <c r="J1" s="192"/>
      <c r="K1" s="192"/>
    </row>
    <row r="4" spans="1:16384" s="193" customFormat="1" ht="16.8">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ht="13.8"/>
    <row r="13" spans="1:16384" s="63" customFormat="1" ht="13.8"/>
    <row r="14" spans="1:16384" s="63" customFormat="1" ht="16.8">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4.4"/>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4.4"/>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106680</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4.4"/>
  <cols>
    <col min="1" max="1" width="5.6640625" customWidth="1"/>
    <col min="2" max="2" width="23" bestFit="1" customWidth="1"/>
    <col min="3" max="3" width="16.6640625" customWidth="1"/>
    <col min="4" max="11" width="10.10937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ColWidth="9.109375" defaultRowHeight="14.4"/>
  <cols>
    <col min="1" max="12" width="9.109375" style="32"/>
    <col min="13" max="13" width="8.44140625" style="32" customWidth="1"/>
    <col min="14" max="16384" width="9.109375" style="32"/>
  </cols>
  <sheetData>
    <row r="1" spans="1:11" ht="15.6">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90"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4.4"/>
  <cols>
    <col min="8" max="8" width="11.6640625" customWidth="1"/>
    <col min="10" max="10" width="9.109375" customWidth="1"/>
    <col min="11" max="11" width="11.554687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7"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4.4"/>
  <cols>
    <col min="1" max="1" width="67.6640625" customWidth="1"/>
    <col min="2" max="2" width="16.441406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4.4"/>
  <cols>
    <col min="1" max="2" width="50.664062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4.4"/>
  <cols>
    <col min="1" max="1" width="27.6640625" customWidth="1"/>
    <col min="2" max="2" width="111.6640625" customWidth="1"/>
  </cols>
  <sheetData>
    <row r="1" spans="1:2" ht="135.75" customHeight="1">
      <c r="A1" s="204" t="s">
        <v>532</v>
      </c>
      <c r="B1" s="204"/>
    </row>
    <row r="2" spans="1:2">
      <c r="A2" s="73" t="s">
        <v>44</v>
      </c>
      <c r="B2" s="73" t="s">
        <v>263</v>
      </c>
    </row>
    <row r="3" spans="1:2" ht="72">
      <c r="A3" s="74" t="s">
        <v>264</v>
      </c>
      <c r="B3" s="74" t="s">
        <v>265</v>
      </c>
    </row>
    <row r="4" spans="1:2" ht="72">
      <c r="A4" s="74" t="s">
        <v>266</v>
      </c>
      <c r="B4" s="74" t="s">
        <v>265</v>
      </c>
    </row>
    <row r="5" spans="1:2" ht="72">
      <c r="A5" s="74" t="s">
        <v>267</v>
      </c>
      <c r="B5" s="74" t="s">
        <v>265</v>
      </c>
    </row>
    <row r="6" spans="1:2" ht="72">
      <c r="A6" s="74" t="s">
        <v>268</v>
      </c>
      <c r="B6" s="74" t="s">
        <v>265</v>
      </c>
    </row>
    <row r="7" spans="1:2" ht="72">
      <c r="A7" s="74" t="s">
        <v>269</v>
      </c>
      <c r="B7" s="74" t="s">
        <v>265</v>
      </c>
    </row>
    <row r="8" spans="1:2" ht="72">
      <c r="A8" s="74" t="s">
        <v>270</v>
      </c>
      <c r="B8" s="74" t="s">
        <v>265</v>
      </c>
    </row>
    <row r="9" spans="1:2" ht="72">
      <c r="A9" s="74" t="s">
        <v>271</v>
      </c>
      <c r="B9" s="74" t="s">
        <v>265</v>
      </c>
    </row>
    <row r="10" spans="1:2" ht="72">
      <c r="A10" s="74" t="s">
        <v>272</v>
      </c>
      <c r="B10" s="74" t="s">
        <v>265</v>
      </c>
    </row>
    <row r="11" spans="1:2" ht="72">
      <c r="A11" s="74" t="s">
        <v>273</v>
      </c>
      <c r="B11" s="74" t="s">
        <v>265</v>
      </c>
    </row>
    <row r="12" spans="1:2" ht="72">
      <c r="A12" s="74" t="s">
        <v>274</v>
      </c>
      <c r="B12" s="74" t="s">
        <v>265</v>
      </c>
    </row>
    <row r="13" spans="1:2" ht="72">
      <c r="A13" s="74" t="s">
        <v>275</v>
      </c>
      <c r="B13" s="74" t="s">
        <v>265</v>
      </c>
    </row>
    <row r="14" spans="1:2" ht="72">
      <c r="A14" s="74" t="s">
        <v>276</v>
      </c>
      <c r="B14" s="74" t="s">
        <v>265</v>
      </c>
    </row>
  </sheetData>
  <mergeCells count="1">
    <mergeCell ref="A1:B1"/>
  </mergeCells>
  <pageMargins left="0.7" right="0.7" top="0.75" bottom="0.75" header="0.3" footer="0.3"/>
  <pageSetup paperSize="9" scale="76"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4.4"/>
  <cols>
    <col min="1" max="2" width="56.332031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14"/>
  <sheetViews>
    <sheetView tabSelected="1" view="pageBreakPreview" topLeftCell="A10" zoomScaleNormal="100" zoomScaleSheetLayoutView="100" workbookViewId="0">
      <selection activeCell="A9" sqref="A9:A14"/>
    </sheetView>
  </sheetViews>
  <sheetFormatPr defaultRowHeight="14.4"/>
  <cols>
    <col min="1" max="1" width="27.6640625" customWidth="1"/>
    <col min="2" max="2" width="111.6640625" customWidth="1"/>
  </cols>
  <sheetData>
    <row r="1" spans="1:2" ht="90" customHeight="1">
      <c r="A1" s="204" t="s">
        <v>657</v>
      </c>
      <c r="B1" s="204"/>
    </row>
    <row r="2" spans="1:2">
      <c r="A2" s="73" t="s">
        <v>44</v>
      </c>
      <c r="B2" s="73" t="s">
        <v>263</v>
      </c>
    </row>
    <row r="3" spans="1:2" ht="72">
      <c r="A3" s="74" t="s">
        <v>45</v>
      </c>
      <c r="B3" s="74" t="s">
        <v>265</v>
      </c>
    </row>
    <row r="4" spans="1:2" ht="72">
      <c r="A4" s="74" t="s">
        <v>46</v>
      </c>
      <c r="B4" s="74" t="s">
        <v>265</v>
      </c>
    </row>
    <row r="5" spans="1:2" ht="72">
      <c r="A5" s="74" t="s">
        <v>47</v>
      </c>
      <c r="B5" s="74" t="s">
        <v>265</v>
      </c>
    </row>
    <row r="6" spans="1:2" ht="72">
      <c r="A6" s="74" t="s">
        <v>48</v>
      </c>
      <c r="B6" s="74" t="s">
        <v>265</v>
      </c>
    </row>
    <row r="7" spans="1:2" ht="72">
      <c r="A7" s="74" t="s">
        <v>49</v>
      </c>
      <c r="B7" s="74" t="s">
        <v>265</v>
      </c>
    </row>
    <row r="8" spans="1:2" ht="72">
      <c r="A8" s="74" t="s">
        <v>50</v>
      </c>
      <c r="B8" s="74" t="s">
        <v>265</v>
      </c>
    </row>
    <row r="9" spans="1:2" ht="72">
      <c r="A9" s="74" t="s">
        <v>51</v>
      </c>
      <c r="B9" s="74" t="s">
        <v>265</v>
      </c>
    </row>
    <row r="10" spans="1:2" ht="72">
      <c r="A10" s="74" t="s">
        <v>52</v>
      </c>
      <c r="B10" s="74" t="s">
        <v>265</v>
      </c>
    </row>
    <row r="11" spans="1:2" ht="72">
      <c r="A11" s="74" t="s">
        <v>53</v>
      </c>
      <c r="B11" s="74" t="s">
        <v>265</v>
      </c>
    </row>
    <row r="12" spans="1:2" ht="72">
      <c r="A12" s="74" t="s">
        <v>54</v>
      </c>
      <c r="B12" s="74" t="s">
        <v>265</v>
      </c>
    </row>
    <row r="13" spans="1:2" ht="72">
      <c r="A13" s="74" t="s">
        <v>55</v>
      </c>
      <c r="B13" s="74" t="s">
        <v>265</v>
      </c>
    </row>
    <row r="14" spans="1:2" ht="72">
      <c r="A14" s="74" t="s">
        <v>56</v>
      </c>
      <c r="B14" s="74" t="s">
        <v>265</v>
      </c>
    </row>
  </sheetData>
  <mergeCells count="1">
    <mergeCell ref="A1:B1"/>
  </mergeCells>
  <phoneticPr fontId="172" type="noConversion"/>
  <pageMargins left="0.7" right="0.7" top="0.75" bottom="0.75" header="0.3" footer="0.3"/>
  <pageSetup paperSize="9" scale="76"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4.4"/>
  <cols>
    <col min="1" max="2" width="56.332031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19г9_2022</vt:lpstr>
      <vt:lpstr>19д1-5</vt:lpstr>
      <vt:lpstr>19д6</vt:lpstr>
      <vt:lpstr>19з</vt:lpstr>
      <vt:lpstr>19и</vt:lpstr>
      <vt:lpstr>19к</vt:lpstr>
      <vt:lpstr>19л</vt:lpstr>
      <vt:lpstr>19м</vt:lpstr>
      <vt:lpstr>19н</vt:lpstr>
      <vt:lpstr>19о</vt:lpstr>
      <vt:lpstr>19п</vt:lpstr>
      <vt:lpstr>19р</vt:lpstr>
      <vt:lpstr>19т_2018</vt:lpstr>
      <vt:lpstr>19с</vt:lpstr>
      <vt:lpstr>19т_2022</vt:lpstr>
      <vt:lpstr>19у</vt:lpstr>
      <vt:lpstr>'19г2'!Область_печати</vt:lpstr>
      <vt:lpstr>'19г5-9_2018'!Область_печати</vt:lpstr>
      <vt:lpstr>'19г9_2022'!Область_печати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2024-04-01T09:28:08Z</dcterms:modified>
</cp:coreProperties>
</file>